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 name="NHANVIEN" sheetId="10" r:id="rId2"/>
    <sheet name="Mẫu 4" sheetId="13" r:id="rId3"/>
  </sheets>
  <definedNames>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C56" i="9" l="1"/>
  <c r="E52" i="10" l="1"/>
  <c r="E49" i="10"/>
  <c r="E48" i="10"/>
  <c r="E42" i="10"/>
  <c r="E39" i="10"/>
  <c r="E34" i="10"/>
  <c r="E28" i="10"/>
  <c r="E21" i="10"/>
  <c r="E20" i="10" s="1"/>
  <c r="E17" i="10"/>
  <c r="E14" i="10"/>
  <c r="E13" i="10" s="1"/>
  <c r="C59" i="9"/>
  <c r="C55" i="9" s="1"/>
  <c r="C49" i="9"/>
  <c r="C44" i="9"/>
  <c r="C38" i="9"/>
  <c r="C32" i="9"/>
  <c r="C27" i="9"/>
  <c r="C22" i="9"/>
  <c r="C18" i="9"/>
  <c r="C15" i="9"/>
  <c r="B38" i="9"/>
  <c r="B44" i="9"/>
  <c r="B59" i="9"/>
  <c r="B56" i="9"/>
  <c r="B49" i="9"/>
  <c r="C17" i="10"/>
  <c r="C21" i="10"/>
  <c r="C28" i="10"/>
  <c r="C34" i="10"/>
  <c r="C39" i="10"/>
  <c r="C42" i="10"/>
  <c r="C49" i="10"/>
  <c r="C52" i="10"/>
  <c r="B52" i="10"/>
  <c r="B34" i="10"/>
  <c r="B28" i="10"/>
  <c r="B21" i="10"/>
  <c r="B32" i="9"/>
  <c r="B42" i="10"/>
  <c r="C14" i="10"/>
  <c r="B49" i="10"/>
  <c r="B48" i="10"/>
  <c r="B39" i="10"/>
  <c r="B17" i="10"/>
  <c r="B14" i="10"/>
  <c r="B27" i="9"/>
  <c r="B22" i="9"/>
  <c r="B21" i="9"/>
  <c r="B18" i="9"/>
  <c r="B15" i="9"/>
  <c r="B14" i="9"/>
  <c r="B63" i="9" s="1"/>
  <c r="B55" i="9"/>
  <c r="B13" i="10"/>
  <c r="B56" i="10" s="1"/>
  <c r="B20" i="10"/>
  <c r="C13" i="10" l="1"/>
  <c r="E56" i="10"/>
  <c r="E57" i="10" s="1"/>
  <c r="E58" i="10" s="1"/>
  <c r="C48" i="10"/>
  <c r="C20" i="10"/>
  <c r="C14" i="9"/>
  <c r="E64" i="9"/>
  <c r="E65" i="9" s="1"/>
  <c r="C21" i="9"/>
  <c r="C56" i="10" l="1"/>
  <c r="C57" i="10" s="1"/>
  <c r="C58" i="10" s="1"/>
  <c r="C63" i="9"/>
  <c r="C64" i="9" s="1"/>
  <c r="C65" i="9" s="1"/>
</calcChain>
</file>

<file path=xl/sharedStrings.xml><?xml version="1.0" encoding="utf-8"?>
<sst xmlns="http://schemas.openxmlformats.org/spreadsheetml/2006/main" count="278" uniqueCount="224">
  <si>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</si>
  <si>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</si>
  <si>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</si>
  <si>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</si>
  <si>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</si>
  <si>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</si>
  <si>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</si>
  <si>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</si>
  <si>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</si>
  <si>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</si>
  <si>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</si>
  <si>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</si>
  <si>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</si>
  <si>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</si>
  <si>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</si>
  <si>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</si>
  <si>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</si>
  <si>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</si>
  <si>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</si>
  <si>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</si>
  <si>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</si>
  <si>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</si>
  <si>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</si>
  <si>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</si>
  <si>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chứng chỉ Tin học được cấp</t>
  </si>
  <si>
    <t>Thống kê văn bằng, chứng chỉ Ngoại ngữ được cấp</t>
  </si>
  <si>
    <t>Chứng chỉ………</t>
  </si>
  <si>
    <t>Lịch cá nhân trên Egov (Nghiệp vụ chung/lịch cá nhân)</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</si>
  <si>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</si>
  <si>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</si>
  <si>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</si>
  <si>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</si>
  <si>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</si>
  <si>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</si>
  <si>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</si>
  <si>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</si>
  <si>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</si>
  <si>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</si>
  <si>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</si>
  <si>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</si>
  <si>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</si>
  <si>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</si>
  <si>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</si>
  <si>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</si>
  <si>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</si>
  <si>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</si>
  <si>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</si>
  <si>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</si>
  <si>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</si>
  <si>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</si>
  <si>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</si>
  <si>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</si>
  <si>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t>PHIẾU ĐÁNH GIÁ, XẾP LOẠI CHUYÊN MÔN, NGHIỆP VỤ ĐỐI VỚI NHÂN VIÊN NĂM HỌC 2018-2019
(Mẫu 02- Áp dụng đối với nhân viên các đơn vị chức năng)</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</si>
  <si>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</si>
  <si>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</si>
  <si>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</si>
  <si>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</si>
  <si>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</si>
  <si>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</si>
  <si>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</si>
  <si>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</si>
  <si>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</si>
  <si>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</si>
  <si>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</si>
  <si>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</si>
  <si>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</si>
  <si>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</si>
  <si>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</si>
  <si>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</si>
  <si>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</si>
  <si>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</si>
  <si>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</si>
  <si>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</si>
  <si>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</si>
  <si>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</si>
  <si>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</si>
  <si>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</si>
  <si>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</si>
  <si>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</si>
  <si>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</si>
  <si>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</si>
  <si>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</si>
  <si>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</si>
  <si>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</si>
  <si>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</si>
  <si>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</si>
  <si>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</si>
  <si>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</si>
  <si>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</si>
  <si>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</si>
  <si>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</si>
  <si>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</si>
  <si>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</si>
  <si>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</si>
  <si>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</si>
  <si>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</si>
  <si>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</si>
  <si>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</si>
  <si>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</si>
  <si>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</si>
  <si>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</si>
  <si>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</si>
  <si>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</si>
  <si>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</si>
  <si>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</si>
  <si>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</si>
  <si>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</si>
  <si>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</si>
  <si>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</si>
  <si>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</si>
  <si>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</si>
  <si>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</si>
  <si>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</si>
  <si>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</si>
  <si>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</si>
  <si>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</si>
  <si>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</si>
  <si>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</si>
  <si>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</si>
  <si>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</si>
  <si>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</si>
  <si>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</si>
  <si>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</si>
  <si>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</si>
  <si>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</si>
  <si>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</si>
  <si>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</si>
  <si>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</si>
  <si>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</si>
  <si>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</si>
  <si>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</si>
  <si>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</si>
  <si>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</si>
  <si>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</si>
  <si>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</si>
  <si>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</si>
  <si>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</si>
  <si>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</si>
  <si>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</si>
  <si>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</si>
  <si>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</si>
  <si>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</si>
  <si>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</si>
  <si>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</si>
  <si>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</si>
  <si>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</si>
  <si>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</si>
  <si>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</si>
  <si>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</si>
  <si>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</si>
  <si>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Tp.HCM, ngày       tháng      năm 201</t>
  </si>
  <si>
    <t>Tp.HCM, ngày…… tháng …… năm 201</t>
  </si>
  <si>
    <r>
      <t xml:space="preserve">TRƯỜNG CAO ĐẲNG LÝ TỰ TRỌNG
THÀNH PHỐ HỒ CHÍ MINH
</t>
    </r>
    <r>
      <rPr>
        <b/>
        <sz val="13"/>
        <color indexed="8"/>
        <rFont val="Times New Roman"/>
        <family val="1"/>
      </rPr>
      <t>PHÒNG CÔNG TÁC CHÍNH TRỊ - HSSV</t>
    </r>
  </si>
  <si>
    <t>07</t>
  </si>
  <si>
    <t>08</t>
  </si>
  <si>
    <t>09</t>
  </si>
  <si>
    <t>10</t>
  </si>
  <si>
    <t>11</t>
  </si>
  <si>
    <t>12</t>
  </si>
  <si>
    <t>13</t>
  </si>
  <si>
    <t>14</t>
  </si>
  <si>
    <t>15</t>
  </si>
  <si>
    <t>16</t>
  </si>
  <si>
    <t>17</t>
  </si>
  <si>
    <t>18</t>
  </si>
  <si>
    <t>19</t>
  </si>
  <si>
    <t>Thành phố Hồ Chí Minh, ngày…… tháng …… năm 2019</t>
  </si>
  <si>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</si>
  <si>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</si>
  <si>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</si>
  <si>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</si>
  <si>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</si>
  <si>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</si>
  <si>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</si>
  <si>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</si>
  <si>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</si>
  <si>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</si>
  <si>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</si>
  <si>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</si>
  <si>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</si>
  <si>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 xml:space="preserve">Nguyễn Trung Dũng </t>
  </si>
  <si>
    <t>Lê Thị Hà Giang</t>
  </si>
  <si>
    <t>Huỳnh Văn Hiếu</t>
  </si>
  <si>
    <t>Bùi Đức Phước</t>
  </si>
  <si>
    <t>Võ Thị Tuyết</t>
  </si>
  <si>
    <t>Trịnh Tuấn Vũ</t>
  </si>
  <si>
    <t>X</t>
  </si>
  <si>
    <r>
      <t xml:space="preserve">           Họ và tên:   </t>
    </r>
    <r>
      <rPr>
        <b/>
        <sz val="14"/>
        <rFont val="Times New Roman"/>
        <family val="1"/>
      </rPr>
      <t>LÊ XUÂN THIỆN</t>
    </r>
  </si>
  <si>
    <t xml:space="preserve">           Đơn vị:  Phòng Công tác Chính trị - Học sinh Sinh viên</t>
  </si>
  <si>
    <r>
      <t xml:space="preserve">TRƯỜNG CAO ĐẲNG LÝ TỰ TRỌNG
THÀNH PHỐ HỒ CHÍ MINH
</t>
    </r>
    <r>
      <rPr>
        <b/>
        <sz val="13"/>
        <color indexed="8"/>
        <rFont val="Times New Roman"/>
        <family val="1"/>
      </rPr>
      <t>PHÒNG CÔNG TÁC CHÍNH TRỊ - HỌC SINH SINH VIÊN _______________________</t>
    </r>
  </si>
  <si>
    <t xml:space="preserve">           Trình độ chuyên môn: Kỹ sư điện khí hóa - Cung cấp điện</t>
  </si>
  <si>
    <t xml:space="preserve">           Nhiệm vụ được phân công:  Phó Trưởng phòng - Phụ trách phòng</t>
  </si>
  <si>
    <t xml:space="preserve">           Chức danh nghề nghiệp (CDNN): Chuyên viên 01.003 </t>
  </si>
  <si>
    <t>cả 2</t>
  </si>
  <si>
    <t>Tp.HCM, ngày       tháng       năm 2019</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</si>
  <si>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</si>
  <si>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</si>
  <si>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</si>
  <si>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</si>
  <si>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</si>
  <si>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</si>
  <si>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</si>
  <si>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Đánh giá VC-NLĐ: 19/19 cá nhân xếp loại Hoàn thành tốt nhiệm vụ trở lên</t>
  </si>
  <si>
    <t>Tập thể lao động xuất sắc</t>
  </si>
  <si>
    <t>Đơn vị được bình chọn danh hiệu  "Học tập và làm theo gương đạo đức Hồ Chí Minh"</t>
  </si>
  <si>
    <t>Có kết quả đánh giá xếp loại viên chức: HT Xuất sắc nhiệm vụ</t>
  </si>
  <si>
    <t>Thi văn nghệ</t>
  </si>
  <si>
    <t xml:space="preserve">Đạt danh hiệu: "Học tập và làm theo gương đạo đức Hồ Chí Minh"; "Công đoàn viên xuất sắc" </t>
  </si>
  <si>
    <t xml:space="preserve"> Tham gia đầy đủ và đạt yêu cầu các khóa</t>
  </si>
  <si>
    <t>Chứng chỉ tin học ứng dụng, Chứng chỉ B Anh văn</t>
  </si>
  <si>
    <t>Xây dựng lại quy định công tác HSSV, Nội quy HSSV</t>
  </si>
  <si>
    <t>Có bài viết sáng kiến được Hội đồng đánh giá loại tốt</t>
  </si>
  <si>
    <t>Cá nhân đạt LĐTT</t>
  </si>
  <si>
    <t>Tp.HCM, ngày  17 tháng  5 năm 2019</t>
  </si>
  <si>
    <t>A</t>
  </si>
  <si>
    <t>bản giấy</t>
  </si>
  <si>
    <t>Chứng chỉ B Anh văn</t>
  </si>
  <si>
    <t>Có kế hoạch phân công công tác đối với nhân viên thuộc đơn vị thể hiện trên Egov</t>
  </si>
  <si>
    <t xml:space="preserve">Lịch cá nhân hàng tuần trên Egov </t>
  </si>
  <si>
    <t>Có 3/19 cá nhân trong đơn vị đạt danh hiệu chiến sĩ thi đua cơ sở</t>
  </si>
  <si>
    <t>Thi đua các tháng trong năm học: 03 lượt B;  1 lượt C</t>
  </si>
  <si>
    <t>Thi đua các tháng trong năm học của bản thân xếp loại A</t>
  </si>
  <si>
    <t>Đóng góp 2/2 hoạt động/tổng số hoạt động, phong trào của Trường</t>
  </si>
  <si>
    <t>Tham gia 2/4 hoạt động/tổng số hoạt động, phong trào của Trường</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</si>
</sst>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sz val="14"/>
      <name val="Times New Roman"/>
      <family val="1"/>
    </font>
    <font>
      <sz val="14"/>
      <name val="Times New Roman"/>
      <family val="1"/>
    </font>
    <font>
      <b/>
      <i/>
      <sz val="10"/>
      <name val="Times New Roman"/>
      <family val="1"/>
    </font>
    <font>
      <b/>
      <i/>
      <sz val="10"/>
      <color theme="1"/>
      <name val="Times New Roman"/>
      <family val="1"/>
    </font>
    <font>
      <b/>
      <sz val="10"/>
      <color theme="1"/>
      <name val="Times New Roman"/>
      <family val="1"/>
    </font>
    <font>
      <b/>
      <sz val="10"/>
      <color rgb="FF000000"/>
      <name val="Times New Roman"/>
      <family val="1"/>
    </font>
    <font>
      <b/>
      <sz val="10"/>
      <name val="Times New Roman"/>
      <family val="1"/>
    </font>
    <font>
      <b/>
      <i/>
      <sz val="10"/>
      <color rgb="FF00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8">
    <xf numFmtId="0" fontId="0" fillId="0" borderId="0" xfId="0"/>
    <xf numFmtId="0" fontId="10" fillId="2" borderId="0" xfId="0" applyFont="1" applyFill="1" applyAlignment="1">
      <alignment horizontal="center" vertical="center" wrapText="1"/>
    </xf>
    <xf numFmtId="0" fontId="11" fillId="2" borderId="0" xfId="0" applyFont="1" applyFill="1" applyAlignment="1">
      <alignment horizontal="center" vertical="center" wrapText="1"/>
    </xf>
    <xf numFmtId="0" fontId="10" fillId="2" borderId="0" xfId="0" applyFont="1" applyFill="1" applyAlignment="1">
      <alignment vertical="top" wrapText="1"/>
    </xf>
    <xf numFmtId="0" fontId="12" fillId="0" borderId="0" xfId="0" applyFont="1" applyAlignment="1">
      <alignment vertical="center"/>
    </xf>
    <xf numFmtId="0" fontId="13" fillId="0" borderId="0" xfId="0" applyFont="1"/>
    <xf numFmtId="0" fontId="14" fillId="2" borderId="1" xfId="0" applyFont="1" applyFill="1" applyBorder="1" applyAlignment="1">
      <alignment horizontal="center" vertical="center" wrapText="1"/>
    </xf>
    <xf numFmtId="0" fontId="15"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top" wrapText="1"/>
    </xf>
    <xf numFmtId="0" fontId="16" fillId="0" borderId="0" xfId="0" quotePrefix="1" applyFont="1" applyAlignment="1">
      <alignment vertical="center"/>
    </xf>
    <xf numFmtId="0" fontId="17" fillId="0" borderId="0" xfId="0" applyFont="1" applyAlignment="1">
      <alignment vertical="center"/>
    </xf>
    <xf numFmtId="0" fontId="13" fillId="0" borderId="0" xfId="0" quotePrefix="1" applyFont="1"/>
    <xf numFmtId="0" fontId="18"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0" borderId="0" xfId="0" applyFont="1" applyFill="1"/>
    <xf numFmtId="0" fontId="18"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4" borderId="0" xfId="0" quotePrefix="1" applyFont="1" applyFill="1" applyAlignment="1">
      <alignment vertical="center"/>
    </xf>
    <xf numFmtId="0" fontId="11"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xf>
    <xf numFmtId="0" fontId="11" fillId="0" borderId="0" xfId="0" applyFont="1" applyAlignment="1">
      <alignment horizontal="center" vertical="center"/>
    </xf>
    <xf numFmtId="0" fontId="2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justify" vertical="center" wrapText="1"/>
    </xf>
    <xf numFmtId="0" fontId="15" fillId="2" borderId="1" xfId="0" applyFont="1" applyFill="1" applyBorder="1" applyAlignment="1">
      <alignment vertical="center" wrapText="1"/>
    </xf>
    <xf numFmtId="0" fontId="16" fillId="0" borderId="0" xfId="0" quotePrefix="1" applyFont="1" applyAlignment="1">
      <alignment horizontal="left" vertical="center" wrapText="1"/>
    </xf>
    <xf numFmtId="0" fontId="1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20" fillId="0" borderId="0" xfId="0" applyFont="1" applyAlignment="1">
      <alignment horizontal="center" vertical="center"/>
    </xf>
    <xf numFmtId="0" fontId="15" fillId="2" borderId="1" xfId="0" applyFont="1" applyFill="1" applyBorder="1" applyAlignment="1">
      <alignment horizontal="center" vertical="center" wrapText="1"/>
    </xf>
    <xf numFmtId="0" fontId="11" fillId="0" borderId="0" xfId="0" applyFont="1" applyAlignment="1">
      <alignment horizontal="center" vertical="center"/>
    </xf>
    <xf numFmtId="0" fontId="19" fillId="0" borderId="0" xfId="0" applyFont="1" applyAlignment="1">
      <alignment horizontal="center" vertical="center"/>
    </xf>
    <xf numFmtId="0" fontId="8" fillId="2" borderId="1" xfId="0" applyFont="1" applyFill="1" applyBorder="1" applyAlignment="1">
      <alignment horizontal="justify" vertical="center" wrapText="1"/>
    </xf>
    <xf numFmtId="0" fontId="8"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6" fillId="2" borderId="1" xfId="0" applyFont="1" applyFill="1" applyBorder="1" applyAlignment="1">
      <alignment horizontal="justify" vertical="center" wrapText="1"/>
    </xf>
    <xf numFmtId="0" fontId="26" fillId="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8" fillId="2" borderId="1" xfId="0" quotePrefix="1" applyFont="1" applyFill="1" applyBorder="1" applyAlignment="1">
      <alignment vertical="center" wrapText="1"/>
    </xf>
    <xf numFmtId="0" fontId="26"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3" fillId="0" borderId="1" xfId="0" applyFont="1" applyBorder="1"/>
    <xf numFmtId="0" fontId="13" fillId="5" borderId="1" xfId="0" applyFont="1" applyFill="1" applyBorder="1"/>
    <xf numFmtId="0" fontId="13" fillId="4" borderId="0" xfId="0" applyFont="1" applyFill="1"/>
    <xf numFmtId="0" fontId="13" fillId="4" borderId="1" xfId="0" quotePrefix="1" applyFont="1" applyFill="1" applyBorder="1" applyAlignment="1">
      <alignment horizontal="center" vertical="center"/>
    </xf>
    <xf numFmtId="0" fontId="15"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9" fillId="0" borderId="0" xfId="0" quotePrefix="1" applyFont="1" applyAlignment="1">
      <alignment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3" fillId="2" borderId="1" xfId="0" applyFont="1" applyFill="1" applyBorder="1" applyAlignment="1">
      <alignment horizontal="justify" vertical="center" wrapText="1"/>
    </xf>
    <xf numFmtId="0" fontId="34" fillId="2" borderId="1" xfId="0" applyFont="1" applyFill="1" applyBorder="1" applyAlignment="1">
      <alignment horizontal="justify" vertical="center" wrapText="1"/>
    </xf>
    <xf numFmtId="0" fontId="30" fillId="2" borderId="1" xfId="0" applyFont="1" applyFill="1" applyBorder="1" applyAlignment="1">
      <alignment horizontal="justify" vertical="center" wrapText="1"/>
    </xf>
    <xf numFmtId="0" fontId="35" fillId="2" borderId="1" xfId="0" applyFont="1" applyFill="1" applyBorder="1" applyAlignment="1">
      <alignment horizontal="justify" vertical="center" wrapText="1"/>
    </xf>
    <xf numFmtId="0" fontId="24" fillId="5" borderId="1" xfId="0" applyFont="1" applyFill="1" applyBorder="1" applyAlignment="1">
      <alignment horizontal="center" vertical="center" wrapText="1"/>
    </xf>
    <xf numFmtId="0" fontId="11" fillId="2" borderId="0" xfId="0" applyFont="1" applyFill="1" applyAlignment="1">
      <alignment horizontal="center" vertical="top"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5" fillId="2" borderId="1" xfId="0" applyFont="1" applyFill="1" applyBorder="1" applyAlignment="1">
      <alignment horizontal="center" vertical="center" wrapText="1"/>
    </xf>
    <xf numFmtId="0" fontId="10" fillId="2" borderId="0" xfId="0" applyFont="1" applyFill="1" applyAlignment="1">
      <alignment horizontal="center" vertical="top" wrapText="1"/>
    </xf>
    <xf numFmtId="0" fontId="20" fillId="0" borderId="0" xfId="0" applyFont="1" applyAlignment="1">
      <alignment horizontal="center" vertical="center"/>
    </xf>
    <xf numFmtId="0" fontId="11" fillId="2" borderId="1" xfId="0" applyFont="1" applyFill="1" applyBorder="1" applyAlignment="1">
      <alignment horizontal="center" vertical="center" wrapText="1"/>
    </xf>
    <xf numFmtId="0" fontId="11"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5" fillId="4" borderId="1"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cellXfs>
  <cellStyles count="1">
    <cellStyle name="Normal"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1113790</xdr:colOff>
      <xdr:row>1</xdr:row>
      <xdr:rowOff>466725</xdr:rowOff>
    </xdr:from>
    <xdr:to>
      <xdr:col>5</xdr:col>
      <xdr:colOff>123825</xdr:colOff>
      <xdr:row>1</xdr:row>
      <xdr:rowOff>466725</xdr:rowOff>
    </xdr:to>
    <xdr:cxnSp macro="">
      <xdr:nvCxnSpPr>
        <xdr:cNvPr id="5" name="Straight Connector 4"/>
        <xdr:cNvCxnSpPr/>
      </xdr:nvCxnSpPr>
      <xdr:spPr>
        <a:xfrm>
          <a:off x="7133590" y="7239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200025</xdr:colOff>
      <xdr:row>4</xdr:row>
      <xdr:rowOff>9525</xdr:rowOff>
    </xdr:from>
    <xdr:to>
      <xdr:col>7</xdr:col>
      <xdr:colOff>38100</xdr:colOff>
      <xdr:row>4</xdr:row>
      <xdr:rowOff>9525</xdr:rowOff>
    </xdr:to>
    <xdr:cxnSp macro="">
      <xdr:nvCxnSpPr>
        <xdr:cNvPr id="5" name="Straight Connector 4"/>
        <xdr:cNvCxnSpPr/>
      </xdr:nvCxnSpPr>
      <xdr:spPr>
        <a:xfrm>
          <a:off x="4476750" y="1857375"/>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25" zoomScale="130" zoomScaleNormal="130" workbookViewId="0">
      <selection activeCell="D54" sqref="D54"/>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86" t="s">
        <v>189</v>
      </c>
      <c r="B2" s="86"/>
      <c r="D2" s="82" t="s">
        <v>11</v>
      </c>
      <c r="E2" s="82"/>
      <c r="F2" s="82"/>
    </row>
    <row r="3" spans="1:6" ht="27" customHeight="1" x14ac:dyDescent="0.25">
      <c r="A3" s="1"/>
      <c r="B3" s="2"/>
    </row>
    <row r="4" spans="1:6" ht="48.75" customHeight="1" x14ac:dyDescent="0.25">
      <c r="A4" s="83" t="s">
        <v>29</v>
      </c>
      <c r="B4" s="84"/>
      <c r="C4" s="84"/>
      <c r="D4" s="84"/>
      <c r="E4" s="84"/>
      <c r="F4" s="84"/>
    </row>
    <row r="5" spans="1:6" ht="4.5" customHeight="1" x14ac:dyDescent="0.25">
      <c r="A5" s="24"/>
    </row>
    <row r="6" spans="1:6" ht="20.25" customHeight="1" x14ac:dyDescent="0.25">
      <c r="A6" s="12" t="s">
        <v>187</v>
      </c>
    </row>
    <row r="7" spans="1:6" ht="20.25" customHeight="1" x14ac:dyDescent="0.25">
      <c r="A7" s="12" t="s">
        <v>188</v>
      </c>
    </row>
    <row r="8" spans="1:6" ht="20.25" customHeight="1" x14ac:dyDescent="0.25">
      <c r="A8" s="21" t="s">
        <v>190</v>
      </c>
    </row>
    <row r="9" spans="1:6" ht="20.25" customHeight="1" x14ac:dyDescent="0.25">
      <c r="A9" s="67" t="s">
        <v>192</v>
      </c>
    </row>
    <row r="10" spans="1:6" ht="20.25" customHeight="1" x14ac:dyDescent="0.25">
      <c r="A10" s="12" t="s">
        <v>191</v>
      </c>
    </row>
    <row r="11" spans="1:6" ht="10.5" customHeight="1" x14ac:dyDescent="0.25">
      <c r="A11" s="4"/>
    </row>
    <row r="12" spans="1:6" x14ac:dyDescent="0.25">
      <c r="A12" s="85" t="s">
        <v>0</v>
      </c>
      <c r="B12" s="85" t="s">
        <v>1</v>
      </c>
      <c r="C12" s="85" t="s">
        <v>12</v>
      </c>
      <c r="D12" s="85"/>
      <c r="E12" s="85" t="s">
        <v>2</v>
      </c>
      <c r="F12" s="85"/>
    </row>
    <row r="13" spans="1:6" ht="34.5" x14ac:dyDescent="0.25">
      <c r="A13" s="85"/>
      <c r="B13" s="85"/>
      <c r="C13" s="15" t="s">
        <v>3</v>
      </c>
      <c r="D13" s="15" t="s">
        <v>4</v>
      </c>
      <c r="E13" s="19" t="s">
        <v>3</v>
      </c>
      <c r="F13" s="15" t="s">
        <v>4</v>
      </c>
    </row>
    <row r="14" spans="1:6" ht="19.5" customHeight="1" x14ac:dyDescent="0.25">
      <c r="A14" s="7" t="s">
        <v>13</v>
      </c>
      <c r="B14" s="6">
        <f>B15+B18</f>
        <v>8</v>
      </c>
      <c r="C14" s="6">
        <f>C15+C18</f>
        <v>8</v>
      </c>
      <c r="D14" s="16"/>
      <c r="E14" s="6"/>
      <c r="F14" s="16"/>
    </row>
    <row r="15" spans="1:6" ht="19.5" customHeight="1" x14ac:dyDescent="0.25">
      <c r="A15" s="7" t="s">
        <v>14</v>
      </c>
      <c r="B15" s="23">
        <f>SUM(B16:B17)</f>
        <v>4</v>
      </c>
      <c r="C15" s="42">
        <f>SUM(C16:C17)</f>
        <v>4</v>
      </c>
      <c r="D15" s="45"/>
      <c r="E15" s="69"/>
      <c r="F15" s="45"/>
    </row>
    <row r="16" spans="1:6" ht="56.25" customHeight="1" x14ac:dyDescent="0.25">
      <c r="A16" s="33" t="s">
        <v>105</v>
      </c>
      <c r="B16" s="16">
        <v>2</v>
      </c>
      <c r="C16" s="16">
        <v>2</v>
      </c>
      <c r="D16" s="71" t="s">
        <v>195</v>
      </c>
      <c r="E16" s="16"/>
      <c r="F16" s="45"/>
    </row>
    <row r="17" spans="1:6" ht="38.25" customHeight="1" x14ac:dyDescent="0.25">
      <c r="A17" s="33" t="s">
        <v>106</v>
      </c>
      <c r="B17" s="16">
        <v>2</v>
      </c>
      <c r="C17" s="16">
        <v>2</v>
      </c>
      <c r="D17" s="71" t="s">
        <v>196</v>
      </c>
      <c r="E17" s="16"/>
      <c r="F17" s="45"/>
    </row>
    <row r="18" spans="1:6" ht="21" customHeight="1" x14ac:dyDescent="0.25">
      <c r="A18" s="40" t="s">
        <v>68</v>
      </c>
      <c r="B18" s="23">
        <f>SUM(B19:B20)</f>
        <v>4</v>
      </c>
      <c r="C18" s="42">
        <f>SUM(C19:C20)</f>
        <v>4</v>
      </c>
      <c r="D18" s="45"/>
      <c r="E18" s="69"/>
      <c r="F18" s="45"/>
    </row>
    <row r="19" spans="1:6" ht="82.5" x14ac:dyDescent="0.25">
      <c r="A19" s="8" t="s">
        <v>82</v>
      </c>
      <c r="B19" s="16">
        <v>2</v>
      </c>
      <c r="C19" s="72">
        <v>2</v>
      </c>
      <c r="D19" s="71" t="s">
        <v>216</v>
      </c>
      <c r="E19" s="72"/>
      <c r="F19" s="45"/>
    </row>
    <row r="20" spans="1:6" ht="85.5" customHeight="1" x14ac:dyDescent="0.25">
      <c r="A20" s="33" t="s">
        <v>16</v>
      </c>
      <c r="B20" s="16">
        <v>2</v>
      </c>
      <c r="C20" s="16">
        <v>2</v>
      </c>
      <c r="D20" s="71" t="s">
        <v>197</v>
      </c>
      <c r="E20" s="16"/>
      <c r="F20" s="45"/>
    </row>
    <row r="21" spans="1:6" ht="21" customHeight="1" x14ac:dyDescent="0.25">
      <c r="A21" s="40" t="s">
        <v>17</v>
      </c>
      <c r="B21" s="6">
        <f>B22+B27+B32+B38+B44+B49</f>
        <v>54</v>
      </c>
      <c r="C21" s="6">
        <f>C22+C27+C32+C38+C44+C49</f>
        <v>48</v>
      </c>
      <c r="D21" s="45"/>
      <c r="E21" s="6"/>
      <c r="F21" s="45"/>
    </row>
    <row r="22" spans="1:6" ht="21" customHeight="1" x14ac:dyDescent="0.25">
      <c r="A22" s="40" t="s">
        <v>69</v>
      </c>
      <c r="B22" s="23">
        <f>SUM(B23:B26)</f>
        <v>8</v>
      </c>
      <c r="C22" s="42">
        <f>SUM(C23:C26)</f>
        <v>6</v>
      </c>
      <c r="D22" s="45"/>
      <c r="E22" s="69"/>
      <c r="F22" s="45"/>
    </row>
    <row r="23" spans="1:6" ht="59.25" customHeight="1" x14ac:dyDescent="0.25">
      <c r="A23" s="33" t="s">
        <v>107</v>
      </c>
      <c r="B23" s="16">
        <v>2</v>
      </c>
      <c r="C23" s="16">
        <v>2</v>
      </c>
      <c r="D23" s="71" t="s">
        <v>198</v>
      </c>
      <c r="E23" s="16"/>
      <c r="F23" s="45"/>
    </row>
    <row r="24" spans="1:6" ht="64.5" customHeight="1" x14ac:dyDescent="0.25">
      <c r="A24" s="33" t="s">
        <v>108</v>
      </c>
      <c r="B24" s="16">
        <v>2</v>
      </c>
      <c r="C24" s="16">
        <v>2</v>
      </c>
      <c r="D24" s="71" t="s">
        <v>199</v>
      </c>
      <c r="E24" s="16"/>
      <c r="F24" s="45"/>
    </row>
    <row r="25" spans="1:6" ht="42" customHeight="1" x14ac:dyDescent="0.25">
      <c r="A25" s="33" t="s">
        <v>109</v>
      </c>
      <c r="B25" s="16">
        <v>2</v>
      </c>
      <c r="C25" s="16">
        <v>2</v>
      </c>
      <c r="D25" s="73" t="s">
        <v>200</v>
      </c>
      <c r="E25" s="16"/>
      <c r="F25" s="45"/>
    </row>
    <row r="26" spans="1:6" ht="48" customHeight="1" x14ac:dyDescent="0.25">
      <c r="A26" s="33" t="s">
        <v>110</v>
      </c>
      <c r="B26" s="16">
        <v>2</v>
      </c>
      <c r="C26" s="17">
        <v>0</v>
      </c>
      <c r="D26" s="74" t="s">
        <v>201</v>
      </c>
      <c r="E26" s="17"/>
      <c r="F26" s="47"/>
    </row>
    <row r="27" spans="1:6" ht="28.5" customHeight="1" x14ac:dyDescent="0.25">
      <c r="A27" s="40" t="s">
        <v>70</v>
      </c>
      <c r="B27" s="23">
        <f>SUM(B28:B31)</f>
        <v>8</v>
      </c>
      <c r="C27" s="42">
        <f>SUM(C28:C31)</f>
        <v>8</v>
      </c>
      <c r="D27" s="45"/>
      <c r="E27" s="69"/>
      <c r="F27" s="45"/>
    </row>
    <row r="28" spans="1:6" ht="56.25" customHeight="1" x14ac:dyDescent="0.25">
      <c r="A28" s="33" t="s">
        <v>111</v>
      </c>
      <c r="B28" s="16">
        <v>2</v>
      </c>
      <c r="C28" s="72">
        <v>2</v>
      </c>
      <c r="D28" s="81" t="s">
        <v>103</v>
      </c>
      <c r="E28" s="72"/>
      <c r="F28" s="46" t="s">
        <v>28</v>
      </c>
    </row>
    <row r="29" spans="1:6" ht="72" customHeight="1" x14ac:dyDescent="0.25">
      <c r="A29" s="33" t="s">
        <v>71</v>
      </c>
      <c r="B29" s="16">
        <v>2</v>
      </c>
      <c r="C29" s="16">
        <v>2</v>
      </c>
      <c r="D29" s="71" t="s">
        <v>217</v>
      </c>
      <c r="E29" s="16"/>
      <c r="F29" s="45"/>
    </row>
    <row r="30" spans="1:6" ht="44.25" customHeight="1" x14ac:dyDescent="0.25">
      <c r="A30" s="33" t="s">
        <v>72</v>
      </c>
      <c r="B30" s="16">
        <v>2</v>
      </c>
      <c r="C30" s="16">
        <v>2</v>
      </c>
      <c r="D30" s="71" t="s">
        <v>218</v>
      </c>
      <c r="E30" s="16"/>
      <c r="F30" s="45" t="s">
        <v>104</v>
      </c>
    </row>
    <row r="31" spans="1:6" ht="70.5" customHeight="1" x14ac:dyDescent="0.25">
      <c r="A31" s="33" t="s">
        <v>73</v>
      </c>
      <c r="B31" s="16">
        <v>2</v>
      </c>
      <c r="C31" s="16">
        <v>2</v>
      </c>
      <c r="D31" s="75" t="s">
        <v>219</v>
      </c>
      <c r="E31" s="16"/>
      <c r="F31" s="45"/>
    </row>
    <row r="32" spans="1:6" ht="21.75" customHeight="1" x14ac:dyDescent="0.25">
      <c r="A32" s="40" t="s">
        <v>74</v>
      </c>
      <c r="B32" s="23">
        <f>SUM(B33:B37)</f>
        <v>10</v>
      </c>
      <c r="C32" s="42">
        <f>SUM(C33:C37)</f>
        <v>7</v>
      </c>
      <c r="D32" s="45"/>
      <c r="E32" s="69"/>
      <c r="F32" s="45"/>
    </row>
    <row r="33" spans="1:8" ht="37.5" customHeight="1" x14ac:dyDescent="0.25">
      <c r="A33" s="33" t="s">
        <v>112</v>
      </c>
      <c r="B33" s="16">
        <v>2</v>
      </c>
      <c r="C33" s="16">
        <v>2</v>
      </c>
      <c r="D33" s="76" t="s">
        <v>203</v>
      </c>
      <c r="E33" s="16"/>
      <c r="F33" s="45"/>
    </row>
    <row r="34" spans="1:8" ht="105" customHeight="1" x14ac:dyDescent="0.25">
      <c r="A34" s="33" t="s">
        <v>113</v>
      </c>
      <c r="B34" s="16">
        <v>2</v>
      </c>
      <c r="C34" s="16">
        <v>2</v>
      </c>
      <c r="D34" s="73" t="s">
        <v>202</v>
      </c>
      <c r="E34" s="16"/>
      <c r="F34" s="45"/>
    </row>
    <row r="35" spans="1:8" ht="67.5" customHeight="1" x14ac:dyDescent="0.25">
      <c r="A35" s="33" t="s">
        <v>114</v>
      </c>
      <c r="B35" s="16">
        <v>2</v>
      </c>
      <c r="C35" s="16">
        <v>0</v>
      </c>
      <c r="D35" s="73" t="s">
        <v>220</v>
      </c>
      <c r="E35" s="16"/>
      <c r="F35" s="45"/>
    </row>
    <row r="36" spans="1:8" ht="53.25" customHeight="1" x14ac:dyDescent="0.25">
      <c r="A36" s="33" t="s">
        <v>115</v>
      </c>
      <c r="B36" s="16">
        <v>2</v>
      </c>
      <c r="C36" s="16">
        <v>2</v>
      </c>
      <c r="D36" s="45"/>
      <c r="E36" s="16"/>
      <c r="F36" s="45"/>
    </row>
    <row r="37" spans="1:8" ht="52.5" customHeight="1" x14ac:dyDescent="0.25">
      <c r="A37" s="33" t="s">
        <v>60</v>
      </c>
      <c r="B37" s="20">
        <v>2</v>
      </c>
      <c r="C37" s="16">
        <v>1</v>
      </c>
      <c r="D37" s="76" t="s">
        <v>204</v>
      </c>
      <c r="E37" s="16"/>
      <c r="F37" s="45"/>
    </row>
    <row r="38" spans="1:8" ht="23.25" customHeight="1" x14ac:dyDescent="0.25">
      <c r="A38" s="40" t="s">
        <v>75</v>
      </c>
      <c r="B38" s="23">
        <f>SUM(B39:B43)</f>
        <v>10</v>
      </c>
      <c r="C38" s="42">
        <f>SUM(C39:C43)</f>
        <v>10</v>
      </c>
      <c r="D38" s="45"/>
      <c r="E38" s="69"/>
      <c r="F38" s="45"/>
      <c r="H38" s="18"/>
    </row>
    <row r="39" spans="1:8" ht="39" customHeight="1" x14ac:dyDescent="0.25">
      <c r="A39" s="33" t="s">
        <v>116</v>
      </c>
      <c r="B39" s="10">
        <v>2</v>
      </c>
      <c r="C39" s="10">
        <v>2</v>
      </c>
      <c r="D39" s="77" t="s">
        <v>221</v>
      </c>
      <c r="E39" s="10"/>
      <c r="F39" s="51"/>
    </row>
    <row r="40" spans="1:8" ht="42" customHeight="1" x14ac:dyDescent="0.25">
      <c r="A40" s="33" t="s">
        <v>117</v>
      </c>
      <c r="B40" s="10">
        <v>2</v>
      </c>
      <c r="C40" s="10">
        <v>2</v>
      </c>
      <c r="D40" s="77" t="s">
        <v>205</v>
      </c>
      <c r="E40" s="10"/>
      <c r="F40" s="51"/>
    </row>
    <row r="41" spans="1:8" ht="54" customHeight="1" x14ac:dyDescent="0.25">
      <c r="A41" s="33" t="s">
        <v>118</v>
      </c>
      <c r="B41" s="10">
        <v>2</v>
      </c>
      <c r="C41" s="10">
        <v>2</v>
      </c>
      <c r="D41" s="52"/>
      <c r="E41" s="10"/>
      <c r="F41" s="46"/>
    </row>
    <row r="42" spans="1:8" ht="49.5" x14ac:dyDescent="0.25">
      <c r="A42" s="33" t="s">
        <v>122</v>
      </c>
      <c r="B42" s="10">
        <v>2</v>
      </c>
      <c r="C42" s="10">
        <v>2</v>
      </c>
      <c r="D42" s="50"/>
      <c r="E42" s="10"/>
      <c r="F42" s="51"/>
    </row>
    <row r="43" spans="1:8" ht="69" customHeight="1" x14ac:dyDescent="0.25">
      <c r="A43" s="33" t="s">
        <v>123</v>
      </c>
      <c r="B43" s="10">
        <v>2</v>
      </c>
      <c r="C43" s="10">
        <v>2</v>
      </c>
      <c r="D43" s="52"/>
      <c r="E43" s="10"/>
      <c r="F43" s="46"/>
    </row>
    <row r="44" spans="1:8" ht="24" customHeight="1" x14ac:dyDescent="0.25">
      <c r="A44" s="40" t="s">
        <v>76</v>
      </c>
      <c r="B44" s="23">
        <f>SUM(B45:B48)</f>
        <v>8</v>
      </c>
      <c r="C44" s="42">
        <f>SUM(C45:C48)</f>
        <v>8</v>
      </c>
      <c r="D44" s="45"/>
      <c r="E44" s="69"/>
      <c r="F44" s="45"/>
    </row>
    <row r="45" spans="1:8" ht="66" x14ac:dyDescent="0.25">
      <c r="A45" s="33" t="s">
        <v>77</v>
      </c>
      <c r="B45" s="10">
        <v>2</v>
      </c>
      <c r="C45" s="10">
        <v>2</v>
      </c>
      <c r="D45" s="50"/>
      <c r="E45" s="10"/>
      <c r="F45" s="51"/>
    </row>
    <row r="46" spans="1:8" ht="33" x14ac:dyDescent="0.25">
      <c r="A46" s="33" t="s">
        <v>124</v>
      </c>
      <c r="B46" s="10">
        <v>2</v>
      </c>
      <c r="C46" s="10">
        <v>2</v>
      </c>
      <c r="D46" s="52"/>
      <c r="E46" s="10"/>
      <c r="F46" s="46"/>
      <c r="H46" s="18"/>
    </row>
    <row r="47" spans="1:8" ht="33" x14ac:dyDescent="0.25">
      <c r="A47" s="33" t="s">
        <v>126</v>
      </c>
      <c r="B47" s="10">
        <v>2</v>
      </c>
      <c r="C47" s="10">
        <v>2</v>
      </c>
      <c r="D47" s="50"/>
      <c r="E47" s="10"/>
      <c r="F47" s="51"/>
    </row>
    <row r="48" spans="1:8" ht="39" customHeight="1" x14ac:dyDescent="0.25">
      <c r="A48" s="33" t="s">
        <v>127</v>
      </c>
      <c r="B48" s="10">
        <v>2</v>
      </c>
      <c r="C48" s="10">
        <v>2</v>
      </c>
      <c r="D48" s="50"/>
      <c r="E48" s="10"/>
      <c r="F48" s="51"/>
    </row>
    <row r="49" spans="1:9" ht="27" customHeight="1" x14ac:dyDescent="0.25">
      <c r="A49" s="54" t="s">
        <v>138</v>
      </c>
      <c r="B49" s="35">
        <f>SUM(B50:B54)</f>
        <v>10</v>
      </c>
      <c r="C49" s="43">
        <f>SUM(C50:C54)</f>
        <v>9</v>
      </c>
      <c r="D49" s="50"/>
      <c r="E49" s="70"/>
      <c r="F49" s="51"/>
    </row>
    <row r="50" spans="1:9" ht="49.5" x14ac:dyDescent="0.25">
      <c r="A50" s="33" t="s">
        <v>128</v>
      </c>
      <c r="B50" s="10">
        <v>2</v>
      </c>
      <c r="C50" s="10">
        <v>2</v>
      </c>
      <c r="D50" s="78" t="s">
        <v>222</v>
      </c>
      <c r="E50" s="10"/>
      <c r="F50" s="46" t="s">
        <v>129</v>
      </c>
    </row>
    <row r="51" spans="1:9" ht="38.25" x14ac:dyDescent="0.25">
      <c r="A51" s="33" t="s">
        <v>130</v>
      </c>
      <c r="B51" s="10">
        <v>2</v>
      </c>
      <c r="C51" s="10">
        <v>2</v>
      </c>
      <c r="D51" s="78" t="s">
        <v>223</v>
      </c>
      <c r="E51" s="10"/>
      <c r="F51" s="46" t="s">
        <v>129</v>
      </c>
    </row>
    <row r="52" spans="1:9" ht="49.5" x14ac:dyDescent="0.25">
      <c r="A52" s="33" t="s">
        <v>148</v>
      </c>
      <c r="B52" s="10">
        <v>2</v>
      </c>
      <c r="C52" s="10">
        <v>1</v>
      </c>
      <c r="D52" s="78" t="s">
        <v>206</v>
      </c>
      <c r="E52" s="10"/>
      <c r="F52" s="45"/>
    </row>
    <row r="53" spans="1:9" ht="33" x14ac:dyDescent="0.25">
      <c r="A53" s="33" t="s">
        <v>132</v>
      </c>
      <c r="B53" s="10">
        <v>2</v>
      </c>
      <c r="C53" s="10">
        <v>2</v>
      </c>
      <c r="D53" s="78" t="s">
        <v>206</v>
      </c>
      <c r="E53" s="10"/>
      <c r="F53" s="45"/>
    </row>
    <row r="54" spans="1:9" ht="82.5" x14ac:dyDescent="0.25">
      <c r="A54" s="33" t="s">
        <v>133</v>
      </c>
      <c r="B54" s="10">
        <v>2</v>
      </c>
      <c r="C54" s="10">
        <v>2</v>
      </c>
      <c r="D54" s="79" t="s">
        <v>207</v>
      </c>
      <c r="E54" s="10"/>
      <c r="F54" s="51"/>
      <c r="H54" s="18"/>
      <c r="I54" s="18"/>
    </row>
    <row r="55" spans="1:9" ht="23.25" customHeight="1" x14ac:dyDescent="0.25">
      <c r="A55" s="41" t="s">
        <v>43</v>
      </c>
      <c r="B55" s="6">
        <f>B56+B59</f>
        <v>10</v>
      </c>
      <c r="C55" s="6">
        <f>C56+C59</f>
        <v>9</v>
      </c>
      <c r="D55" s="50"/>
      <c r="E55" s="6"/>
      <c r="F55" s="51"/>
      <c r="H55" s="18"/>
      <c r="I55" s="18"/>
    </row>
    <row r="56" spans="1:9" ht="23.25" customHeight="1" x14ac:dyDescent="0.25">
      <c r="A56" s="41" t="s">
        <v>78</v>
      </c>
      <c r="B56" s="35">
        <f>SUM(B57:B58)</f>
        <v>4</v>
      </c>
      <c r="C56" s="68">
        <f>C57+C58</f>
        <v>4</v>
      </c>
      <c r="D56" s="50"/>
      <c r="E56" s="69"/>
      <c r="F56" s="51"/>
      <c r="H56" s="18"/>
      <c r="I56" s="18"/>
    </row>
    <row r="57" spans="1:9" ht="70.5" customHeight="1" x14ac:dyDescent="0.25">
      <c r="A57" s="33" t="s">
        <v>134</v>
      </c>
      <c r="B57" s="10">
        <v>2</v>
      </c>
      <c r="C57" s="10">
        <v>2</v>
      </c>
      <c r="D57" s="79" t="s">
        <v>208</v>
      </c>
      <c r="E57" s="10"/>
      <c r="F57" s="46" t="s">
        <v>125</v>
      </c>
      <c r="H57" s="18"/>
      <c r="I57" s="18"/>
    </row>
    <row r="58" spans="1:9" ht="49.5" x14ac:dyDescent="0.25">
      <c r="A58" s="33" t="s">
        <v>56</v>
      </c>
      <c r="B58" s="10">
        <v>2</v>
      </c>
      <c r="C58" s="10">
        <v>2</v>
      </c>
      <c r="D58" s="79" t="s">
        <v>209</v>
      </c>
      <c r="E58" s="10"/>
      <c r="F58" s="53"/>
      <c r="H58" s="18"/>
      <c r="I58" s="18"/>
    </row>
    <row r="59" spans="1:9" ht="27" customHeight="1" x14ac:dyDescent="0.25">
      <c r="A59" s="41" t="s">
        <v>79</v>
      </c>
      <c r="B59" s="35">
        <f>SUM(B60:B62)</f>
        <v>6</v>
      </c>
      <c r="C59" s="43">
        <f>SUM(C60:C62)</f>
        <v>5</v>
      </c>
      <c r="D59" s="50"/>
      <c r="E59" s="70"/>
      <c r="F59" s="51"/>
      <c r="H59" s="18"/>
      <c r="I59" s="18"/>
    </row>
    <row r="60" spans="1:9" ht="33" x14ac:dyDescent="0.25">
      <c r="A60" s="33" t="s">
        <v>80</v>
      </c>
      <c r="B60" s="10">
        <v>2</v>
      </c>
      <c r="C60" s="10">
        <v>2</v>
      </c>
      <c r="D60" s="71" t="s">
        <v>210</v>
      </c>
      <c r="E60" s="10"/>
      <c r="F60" s="46"/>
    </row>
    <row r="61" spans="1:9" ht="66" x14ac:dyDescent="0.25">
      <c r="A61" s="33" t="s">
        <v>136</v>
      </c>
      <c r="B61" s="10">
        <v>2</v>
      </c>
      <c r="C61" s="10">
        <v>2</v>
      </c>
      <c r="D61" s="80" t="s">
        <v>211</v>
      </c>
      <c r="E61" s="10"/>
      <c r="F61" s="51"/>
    </row>
    <row r="62" spans="1:9" ht="54" customHeight="1" x14ac:dyDescent="0.25">
      <c r="A62" s="34" t="s">
        <v>137</v>
      </c>
      <c r="B62" s="10">
        <v>2</v>
      </c>
      <c r="C62" s="10">
        <v>1</v>
      </c>
      <c r="D62" s="79" t="s">
        <v>212</v>
      </c>
      <c r="E62" s="10"/>
      <c r="F62" s="51"/>
    </row>
    <row r="63" spans="1:9" ht="21.75" customHeight="1" x14ac:dyDescent="0.25">
      <c r="A63" s="23" t="s">
        <v>5</v>
      </c>
      <c r="B63" s="6">
        <f>B14+B21+B55</f>
        <v>72</v>
      </c>
      <c r="C63" s="6">
        <f>C14+C21+C55</f>
        <v>65</v>
      </c>
      <c r="D63" s="48"/>
      <c r="E63" s="6"/>
      <c r="F63" s="48"/>
    </row>
    <row r="64" spans="1:9" ht="21.75" customHeight="1" x14ac:dyDescent="0.25">
      <c r="A64" s="22" t="s">
        <v>6</v>
      </c>
      <c r="B64" s="6">
        <v>100</v>
      </c>
      <c r="C64" s="85">
        <f>ROUND(C63/B63*100,0)</f>
        <v>90</v>
      </c>
      <c r="D64" s="85"/>
      <c r="E64" s="85">
        <f>ROUND(E63/B63*100,0)</f>
        <v>0</v>
      </c>
      <c r="F64" s="85"/>
    </row>
    <row r="65" spans="1:6" ht="27" customHeight="1" x14ac:dyDescent="0.25">
      <c r="A65" s="22" t="s">
        <v>7</v>
      </c>
      <c r="B65" s="10"/>
      <c r="C65" s="88" t="str">
        <f>IF(AND(AND(C16=2,C23=2),C64&gt;=80),"Loại A",IF(AND(AND(C16=2,C23=2),C64&gt;=65),"Loại B",IF(AND(AND(C16=2,C23=2),C64&gt;=50),"Loại C",IF(AND(AND(C16=2,C23=2),C64&lt;50),"Không đạt chuẩn",IF(OR(C16&lt;2,C23&lt;2),"Không đạt chuẩn")))))</f>
        <v>Loại A</v>
      </c>
      <c r="D65" s="88"/>
      <c r="E65" s="88" t="str">
        <f>IF(AND(AND(E16=2,E23=2),E64&gt;=80),"Loại A",IF(AND(AND(E16=2,E23=2),E64&gt;=65),"Loại B",IF(AND(AND(E16=2,E23=2),E64&gt;=50),"Loại C",IF(AND(AND(E16=2,E23=2),E64&lt;50),"Không đạt chuẩn",IF(OR(E16&lt;2,E23&lt;2),"Không đạt chuẩn")))))</f>
        <v>Không đạt chuẩn</v>
      </c>
      <c r="F65" s="88"/>
    </row>
    <row r="66" spans="1:6" ht="12" customHeight="1" x14ac:dyDescent="0.25">
      <c r="A66" s="13"/>
    </row>
    <row r="67" spans="1:6" x14ac:dyDescent="0.25">
      <c r="A67" s="25" t="s">
        <v>213</v>
      </c>
      <c r="D67" s="87" t="s">
        <v>194</v>
      </c>
      <c r="E67" s="87"/>
      <c r="F67" s="87"/>
    </row>
    <row r="68" spans="1:6" x14ac:dyDescent="0.25">
      <c r="A68" s="26" t="s">
        <v>8</v>
      </c>
      <c r="D68" s="89" t="s">
        <v>9</v>
      </c>
      <c r="E68" s="89"/>
      <c r="F68" s="89"/>
    </row>
    <row r="69" spans="1:6" x14ac:dyDescent="0.25">
      <c r="A69" s="25" t="s">
        <v>10</v>
      </c>
      <c r="D69" s="87" t="s">
        <v>10</v>
      </c>
      <c r="E69" s="87"/>
      <c r="F69" s="87"/>
    </row>
    <row r="71" spans="1:6" x14ac:dyDescent="0.25">
      <c r="C71" s="14"/>
    </row>
  </sheetData>
  <mergeCells count="14">
    <mergeCell ref="D69:F69"/>
    <mergeCell ref="C64:D64"/>
    <mergeCell ref="E64:F64"/>
    <mergeCell ref="C65:D65"/>
    <mergeCell ref="E65:F65"/>
    <mergeCell ref="D67:F67"/>
    <mergeCell ref="D68:F68"/>
    <mergeCell ref="D2:F2"/>
    <mergeCell ref="A4:F4"/>
    <mergeCell ref="A12:A13"/>
    <mergeCell ref="B12:B13"/>
    <mergeCell ref="C12:D12"/>
    <mergeCell ref="E12:F12"/>
    <mergeCell ref="A2:B2"/>
  </mergeCells>
  <conditionalFormatting sqref="B14:C38 B44:C44 B63:C63 E63">
    <cfRule type="cellIs" dxfId="11" priority="16" stopIfTrue="1" operator="equal">
      <formula>0</formula>
    </cfRule>
  </conditionalFormatting>
  <conditionalFormatting sqref="B49:C55 B57:C62 B56">
    <cfRule type="cellIs" dxfId="10" priority="14" stopIfTrue="1" operator="equal">
      <formula>0</formula>
    </cfRule>
  </conditionalFormatting>
  <conditionalFormatting sqref="B45:C48">
    <cfRule type="cellIs" dxfId="9" priority="12" stopIfTrue="1" operator="equal">
      <formula>0</formula>
    </cfRule>
  </conditionalFormatting>
  <conditionalFormatting sqref="B39:C43">
    <cfRule type="cellIs" dxfId="8" priority="10" stopIfTrue="1" operator="equal">
      <formula>0</formula>
    </cfRule>
  </conditionalFormatting>
  <conditionalFormatting sqref="C56">
    <cfRule type="cellIs" dxfId="7" priority="8" stopIfTrue="1" operator="equal">
      <formula>0</formula>
    </cfRule>
  </conditionalFormatting>
  <conditionalFormatting sqref="E14:E38 E44">
    <cfRule type="cellIs" dxfId="6" priority="5" stopIfTrue="1" operator="equal">
      <formula>0</formula>
    </cfRule>
  </conditionalFormatting>
  <conditionalFormatting sqref="E49:E55 E57:E62">
    <cfRule type="cellIs" dxfId="5" priority="4" stopIfTrue="1" operator="equal">
      <formula>0</formula>
    </cfRule>
  </conditionalFormatting>
  <conditionalFormatting sqref="E45:E48">
    <cfRule type="cellIs" dxfId="4" priority="3" stopIfTrue="1" operator="equal">
      <formula>0</formula>
    </cfRule>
  </conditionalFormatting>
  <conditionalFormatting sqref="E39:E43">
    <cfRule type="cellIs" dxfId="3" priority="2" stopIfTrue="1" operator="equal">
      <formula>0</formula>
    </cfRule>
  </conditionalFormatting>
  <conditionalFormatting sqref="E56">
    <cfRule type="cellIs" dxfId="2" priority="1" stopIfTrue="1" operator="equal">
      <formula>0</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50" zoomScaleNormal="100" workbookViewId="0">
      <selection activeCell="C55" sqref="C5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102</v>
      </c>
      <c r="B2" s="3"/>
      <c r="D2" s="82" t="s">
        <v>11</v>
      </c>
      <c r="E2" s="82"/>
      <c r="F2" s="82"/>
    </row>
    <row r="3" spans="1:6" x14ac:dyDescent="0.25">
      <c r="A3" s="1"/>
      <c r="B3" s="2"/>
    </row>
    <row r="4" spans="1:6" ht="35.25" customHeight="1" x14ac:dyDescent="0.25">
      <c r="A4" s="83" t="s">
        <v>52</v>
      </c>
      <c r="B4" s="84"/>
      <c r="C4" s="84"/>
      <c r="D4" s="84"/>
      <c r="E4" s="84"/>
      <c r="F4" s="84"/>
    </row>
    <row r="5" spans="1:6" ht="18" customHeight="1" x14ac:dyDescent="0.25">
      <c r="A5" s="12" t="s">
        <v>19</v>
      </c>
      <c r="B5" s="31"/>
      <c r="C5" s="31"/>
      <c r="D5" s="31"/>
      <c r="E5" s="31"/>
      <c r="F5" s="31"/>
    </row>
    <row r="6" spans="1:6" ht="18" customHeight="1" x14ac:dyDescent="0.25">
      <c r="A6" s="12" t="s">
        <v>20</v>
      </c>
      <c r="B6" s="31"/>
      <c r="C6" s="31"/>
      <c r="D6" s="31"/>
      <c r="E6" s="31"/>
      <c r="F6" s="31"/>
    </row>
    <row r="7" spans="1:6" ht="18" customHeight="1" x14ac:dyDescent="0.25">
      <c r="A7" s="21" t="s">
        <v>21</v>
      </c>
      <c r="B7" s="31"/>
      <c r="C7" s="31"/>
      <c r="D7" s="31"/>
      <c r="E7" s="31"/>
      <c r="F7" s="31"/>
    </row>
    <row r="8" spans="1:6" ht="18" customHeight="1" x14ac:dyDescent="0.25">
      <c r="A8" s="12" t="s">
        <v>22</v>
      </c>
      <c r="B8" s="31"/>
      <c r="C8" s="31"/>
      <c r="D8" s="31"/>
      <c r="E8" s="31"/>
      <c r="F8" s="31"/>
    </row>
    <row r="9" spans="1:6" ht="18" customHeight="1" x14ac:dyDescent="0.25">
      <c r="A9" s="12" t="s">
        <v>23</v>
      </c>
      <c r="B9" s="31"/>
      <c r="C9" s="31"/>
      <c r="D9" s="31"/>
      <c r="E9" s="31"/>
      <c r="F9" s="31"/>
    </row>
    <row r="10" spans="1:6" ht="10.5" customHeight="1" x14ac:dyDescent="0.25">
      <c r="A10" s="4"/>
    </row>
    <row r="11" spans="1:6" x14ac:dyDescent="0.25">
      <c r="A11" s="88" t="s">
        <v>0</v>
      </c>
      <c r="B11" s="88" t="s">
        <v>1</v>
      </c>
      <c r="C11" s="88" t="s">
        <v>30</v>
      </c>
      <c r="D11" s="88"/>
      <c r="E11" s="88" t="s">
        <v>2</v>
      </c>
      <c r="F11" s="88"/>
    </row>
    <row r="12" spans="1:6" ht="34.5" x14ac:dyDescent="0.25">
      <c r="A12" s="88"/>
      <c r="B12" s="88"/>
      <c r="C12" s="27" t="s">
        <v>3</v>
      </c>
      <c r="D12" s="27" t="s">
        <v>4</v>
      </c>
      <c r="E12" s="27" t="s">
        <v>3</v>
      </c>
      <c r="F12" s="27" t="s">
        <v>4</v>
      </c>
    </row>
    <row r="13" spans="1:6" ht="21.75" customHeight="1" x14ac:dyDescent="0.25">
      <c r="A13" s="28" t="s">
        <v>31</v>
      </c>
      <c r="B13" s="6">
        <f>B14+B17</f>
        <v>8</v>
      </c>
      <c r="C13" s="6">
        <f>C14+C17</f>
        <v>8</v>
      </c>
      <c r="D13" s="55"/>
      <c r="E13" s="6">
        <f>E14+E17</f>
        <v>0</v>
      </c>
      <c r="F13" s="55"/>
    </row>
    <row r="14" spans="1:6" ht="21.75" customHeight="1" x14ac:dyDescent="0.25">
      <c r="A14" s="29" t="s">
        <v>14</v>
      </c>
      <c r="B14" s="22">
        <f>SUM(B15:B16)</f>
        <v>4</v>
      </c>
      <c r="C14" s="32">
        <f>SUM(C15:C16)</f>
        <v>4</v>
      </c>
      <c r="D14" s="55"/>
      <c r="E14" s="43">
        <f>SUM(E15:E16)</f>
        <v>0</v>
      </c>
      <c r="F14" s="55"/>
    </row>
    <row r="15" spans="1:6" ht="37.5" customHeight="1" x14ac:dyDescent="0.25">
      <c r="A15" s="9" t="s">
        <v>61</v>
      </c>
      <c r="B15" s="10">
        <v>2</v>
      </c>
      <c r="C15" s="10">
        <v>2</v>
      </c>
      <c r="D15" s="49" t="s">
        <v>62</v>
      </c>
      <c r="E15" s="10"/>
      <c r="F15" s="55"/>
    </row>
    <row r="16" spans="1:6" ht="30" customHeight="1" x14ac:dyDescent="0.25">
      <c r="A16" s="9" t="s">
        <v>32</v>
      </c>
      <c r="B16" s="10">
        <v>2</v>
      </c>
      <c r="C16" s="10">
        <v>2</v>
      </c>
      <c r="D16" s="55"/>
      <c r="E16" s="10"/>
      <c r="F16" s="55"/>
    </row>
    <row r="17" spans="1:6" ht="23.25" customHeight="1" x14ac:dyDescent="0.25">
      <c r="A17" s="29" t="s">
        <v>15</v>
      </c>
      <c r="B17" s="22">
        <f>SUM(B18:B19)</f>
        <v>4</v>
      </c>
      <c r="C17" s="35">
        <f>SUM(C18:C19)</f>
        <v>4</v>
      </c>
      <c r="D17" s="55"/>
      <c r="E17" s="43">
        <f>SUM(E18:E19)</f>
        <v>0</v>
      </c>
      <c r="F17" s="55"/>
    </row>
    <row r="18" spans="1:6" ht="143.25" customHeight="1" x14ac:dyDescent="0.25">
      <c r="A18" s="8" t="s">
        <v>33</v>
      </c>
      <c r="B18" s="10">
        <v>2</v>
      </c>
      <c r="C18" s="10">
        <v>2</v>
      </c>
      <c r="D18" s="49" t="s">
        <v>25</v>
      </c>
      <c r="E18" s="10"/>
      <c r="F18" s="55"/>
    </row>
    <row r="19" spans="1:6" ht="83.25" customHeight="1" x14ac:dyDescent="0.25">
      <c r="A19" s="8" t="s">
        <v>34</v>
      </c>
      <c r="B19" s="10">
        <v>2</v>
      </c>
      <c r="C19" s="10">
        <v>2</v>
      </c>
      <c r="D19" s="49" t="s">
        <v>24</v>
      </c>
      <c r="E19" s="10"/>
      <c r="F19" s="55"/>
    </row>
    <row r="20" spans="1:6" ht="21.75" customHeight="1" x14ac:dyDescent="0.25">
      <c r="A20" s="7" t="s">
        <v>35</v>
      </c>
      <c r="B20" s="6">
        <f>B21+B28+B34+B39+B42</f>
        <v>44</v>
      </c>
      <c r="C20" s="6">
        <f>C21+C28+C34+C39+C42</f>
        <v>38</v>
      </c>
      <c r="D20" s="55"/>
      <c r="E20" s="6">
        <f>E21+E28+E34+E39+E42</f>
        <v>0</v>
      </c>
      <c r="F20" s="55"/>
    </row>
    <row r="21" spans="1:6" ht="21.75" customHeight="1" x14ac:dyDescent="0.25">
      <c r="A21" s="7" t="s">
        <v>36</v>
      </c>
      <c r="B21" s="22">
        <f>SUM(B22:B27)</f>
        <v>12</v>
      </c>
      <c r="C21" s="35">
        <f>SUM(C22:C27)</f>
        <v>12</v>
      </c>
      <c r="D21" s="55"/>
      <c r="E21" s="43">
        <f>SUM(E22:E27)</f>
        <v>0</v>
      </c>
      <c r="F21" s="55"/>
    </row>
    <row r="22" spans="1:6" ht="57.75" customHeight="1" x14ac:dyDescent="0.25">
      <c r="A22" s="8" t="s">
        <v>37</v>
      </c>
      <c r="B22" s="10">
        <v>2</v>
      </c>
      <c r="C22" s="10">
        <v>2</v>
      </c>
      <c r="D22" s="49" t="s">
        <v>26</v>
      </c>
      <c r="E22" s="10"/>
      <c r="F22" s="55"/>
    </row>
    <row r="23" spans="1:6" ht="91.5" customHeight="1" x14ac:dyDescent="0.25">
      <c r="A23" s="34" t="s">
        <v>54</v>
      </c>
      <c r="B23" s="10">
        <v>2</v>
      </c>
      <c r="C23" s="10">
        <v>2</v>
      </c>
      <c r="D23" s="49" t="s">
        <v>59</v>
      </c>
      <c r="E23" s="10"/>
      <c r="F23" s="49" t="s">
        <v>47</v>
      </c>
    </row>
    <row r="24" spans="1:6" ht="40.5" x14ac:dyDescent="0.25">
      <c r="A24" s="8" t="s">
        <v>53</v>
      </c>
      <c r="B24" s="10">
        <v>2</v>
      </c>
      <c r="C24" s="10">
        <v>2</v>
      </c>
      <c r="D24" s="49" t="s">
        <v>27</v>
      </c>
      <c r="E24" s="10"/>
      <c r="F24" s="49" t="s">
        <v>104</v>
      </c>
    </row>
    <row r="25" spans="1:6" ht="49.5" x14ac:dyDescent="0.25">
      <c r="A25" s="33" t="s">
        <v>81</v>
      </c>
      <c r="B25" s="10">
        <v>2</v>
      </c>
      <c r="C25" s="10">
        <v>2</v>
      </c>
      <c r="D25" s="49" t="s">
        <v>48</v>
      </c>
      <c r="E25" s="10"/>
      <c r="F25" s="55"/>
    </row>
    <row r="26" spans="1:6" ht="33" x14ac:dyDescent="0.25">
      <c r="A26" s="33" t="s">
        <v>55</v>
      </c>
      <c r="B26" s="10">
        <v>2</v>
      </c>
      <c r="C26" s="10">
        <v>2</v>
      </c>
      <c r="D26" s="49" t="s">
        <v>49</v>
      </c>
      <c r="E26" s="10"/>
      <c r="F26" s="55"/>
    </row>
    <row r="27" spans="1:6" ht="33" x14ac:dyDescent="0.25">
      <c r="A27" s="34" t="s">
        <v>140</v>
      </c>
      <c r="B27" s="10">
        <v>2</v>
      </c>
      <c r="C27" s="10">
        <v>2</v>
      </c>
      <c r="D27" s="55"/>
      <c r="E27" s="10"/>
      <c r="F27" s="55"/>
    </row>
    <row r="28" spans="1:6" ht="22.5" customHeight="1" x14ac:dyDescent="0.25">
      <c r="A28" s="7" t="s">
        <v>38</v>
      </c>
      <c r="B28" s="22">
        <f>SUM(B29:B33)</f>
        <v>10</v>
      </c>
      <c r="C28" s="35">
        <f>SUM(C29:C33)</f>
        <v>9</v>
      </c>
      <c r="D28" s="55"/>
      <c r="E28" s="43">
        <f>SUM(E29:E33)</f>
        <v>0</v>
      </c>
      <c r="F28" s="55"/>
    </row>
    <row r="29" spans="1:6" ht="54.75" customHeight="1" x14ac:dyDescent="0.25">
      <c r="A29" s="8" t="s">
        <v>141</v>
      </c>
      <c r="B29" s="10">
        <v>2</v>
      </c>
      <c r="C29" s="10">
        <v>2</v>
      </c>
      <c r="D29" s="55"/>
      <c r="E29" s="10"/>
      <c r="F29" s="55"/>
    </row>
    <row r="30" spans="1:6" ht="54" customHeight="1" x14ac:dyDescent="0.25">
      <c r="A30" s="8" t="s">
        <v>142</v>
      </c>
      <c r="B30" s="10">
        <v>2</v>
      </c>
      <c r="C30" s="10">
        <v>1</v>
      </c>
      <c r="D30" s="55"/>
      <c r="E30" s="10"/>
      <c r="F30" s="55"/>
    </row>
    <row r="31" spans="1:6" ht="54" customHeight="1" x14ac:dyDescent="0.25">
      <c r="A31" s="33" t="s">
        <v>118</v>
      </c>
      <c r="B31" s="10">
        <v>2</v>
      </c>
      <c r="C31" s="10">
        <v>2</v>
      </c>
      <c r="D31" s="49" t="s">
        <v>119</v>
      </c>
      <c r="E31" s="10"/>
      <c r="F31" s="49" t="s">
        <v>120</v>
      </c>
    </row>
    <row r="32" spans="1:6" ht="49.5" x14ac:dyDescent="0.25">
      <c r="A32" s="8" t="s">
        <v>143</v>
      </c>
      <c r="B32" s="10">
        <v>2</v>
      </c>
      <c r="C32" s="10">
        <v>2</v>
      </c>
      <c r="D32" s="55"/>
      <c r="E32" s="10"/>
      <c r="F32" s="55"/>
    </row>
    <row r="33" spans="1:6" ht="63.75" customHeight="1" x14ac:dyDescent="0.25">
      <c r="A33" s="8" t="s">
        <v>144</v>
      </c>
      <c r="B33" s="10">
        <v>2</v>
      </c>
      <c r="C33" s="10">
        <v>2</v>
      </c>
      <c r="D33" s="49" t="s">
        <v>121</v>
      </c>
      <c r="E33" s="10"/>
      <c r="F33" s="49" t="s">
        <v>147</v>
      </c>
    </row>
    <row r="34" spans="1:6" ht="24" customHeight="1" x14ac:dyDescent="0.25">
      <c r="A34" s="7" t="s">
        <v>39</v>
      </c>
      <c r="B34" s="22">
        <f>SUM(B35:B38)</f>
        <v>8</v>
      </c>
      <c r="C34" s="35">
        <f>SUM(C35:C38)</f>
        <v>8</v>
      </c>
      <c r="D34" s="55"/>
      <c r="E34" s="43">
        <f>SUM(E35:E38)</f>
        <v>0</v>
      </c>
      <c r="F34" s="55"/>
    </row>
    <row r="35" spans="1:6" ht="66" x14ac:dyDescent="0.25">
      <c r="A35" s="9" t="s">
        <v>64</v>
      </c>
      <c r="B35" s="10">
        <v>2</v>
      </c>
      <c r="C35" s="10">
        <v>2</v>
      </c>
      <c r="D35" s="55"/>
      <c r="E35" s="10"/>
      <c r="F35" s="55"/>
    </row>
    <row r="36" spans="1:6" ht="49.5" x14ac:dyDescent="0.25">
      <c r="A36" s="33" t="s">
        <v>65</v>
      </c>
      <c r="B36" s="10">
        <v>2</v>
      </c>
      <c r="C36" s="10">
        <v>2</v>
      </c>
      <c r="D36" s="55"/>
      <c r="E36" s="10"/>
      <c r="F36" s="55"/>
    </row>
    <row r="37" spans="1:6" ht="33" x14ac:dyDescent="0.25">
      <c r="A37" s="9" t="s">
        <v>145</v>
      </c>
      <c r="B37" s="10">
        <v>2</v>
      </c>
      <c r="C37" s="10">
        <v>2</v>
      </c>
      <c r="D37" s="55"/>
      <c r="E37" s="10"/>
      <c r="F37" s="55"/>
    </row>
    <row r="38" spans="1:6" ht="33" x14ac:dyDescent="0.25">
      <c r="A38" s="33" t="s">
        <v>127</v>
      </c>
      <c r="B38" s="10">
        <v>2</v>
      </c>
      <c r="C38" s="10">
        <v>2</v>
      </c>
      <c r="D38" s="55"/>
      <c r="E38" s="10"/>
      <c r="F38" s="55"/>
    </row>
    <row r="39" spans="1:6" ht="28.5" customHeight="1" x14ac:dyDescent="0.25">
      <c r="A39" s="7" t="s">
        <v>40</v>
      </c>
      <c r="B39" s="22">
        <f>SUM(B40:B41)</f>
        <v>4</v>
      </c>
      <c r="C39" s="35">
        <f>SUM(C40:C41)</f>
        <v>4</v>
      </c>
      <c r="D39" s="55"/>
      <c r="E39" s="43">
        <f>SUM(E40:E41)</f>
        <v>0</v>
      </c>
      <c r="F39" s="55"/>
    </row>
    <row r="40" spans="1:6" ht="49.5" x14ac:dyDescent="0.25">
      <c r="A40" s="8" t="s">
        <v>51</v>
      </c>
      <c r="B40" s="10">
        <v>2</v>
      </c>
      <c r="C40" s="10">
        <v>2</v>
      </c>
      <c r="D40" s="55"/>
      <c r="E40" s="10"/>
      <c r="F40" s="55"/>
    </row>
    <row r="41" spans="1:6" ht="82.5" x14ac:dyDescent="0.25">
      <c r="A41" s="33" t="s">
        <v>146</v>
      </c>
      <c r="B41" s="10">
        <v>2</v>
      </c>
      <c r="C41" s="10">
        <v>2</v>
      </c>
      <c r="D41" s="49" t="s">
        <v>139</v>
      </c>
      <c r="E41" s="10"/>
      <c r="F41" s="55"/>
    </row>
    <row r="42" spans="1:6" ht="27" customHeight="1" x14ac:dyDescent="0.25">
      <c r="A42" s="30" t="s">
        <v>41</v>
      </c>
      <c r="B42" s="22">
        <f>SUM(B43:B47)</f>
        <v>10</v>
      </c>
      <c r="C42" s="35">
        <f>SUM(C43:C47)</f>
        <v>5</v>
      </c>
      <c r="D42" s="55"/>
      <c r="E42" s="43">
        <f>SUM(E43:E47)</f>
        <v>0</v>
      </c>
      <c r="F42" s="55"/>
    </row>
    <row r="43" spans="1:6" ht="54" x14ac:dyDescent="0.25">
      <c r="A43" s="8" t="s">
        <v>42</v>
      </c>
      <c r="B43" s="10">
        <v>2</v>
      </c>
      <c r="C43" s="10">
        <v>2</v>
      </c>
      <c r="D43" s="49" t="s">
        <v>50</v>
      </c>
      <c r="E43" s="10"/>
      <c r="F43" s="55"/>
    </row>
    <row r="44" spans="1:6" ht="40.5" x14ac:dyDescent="0.25">
      <c r="A44" s="8" t="s">
        <v>57</v>
      </c>
      <c r="B44" s="10">
        <v>2</v>
      </c>
      <c r="C44" s="10">
        <v>1</v>
      </c>
      <c r="D44" s="52" t="s">
        <v>131</v>
      </c>
      <c r="E44" s="10"/>
      <c r="F44" s="55"/>
    </row>
    <row r="45" spans="1:6" ht="49.5" x14ac:dyDescent="0.25">
      <c r="A45" s="33" t="s">
        <v>149</v>
      </c>
      <c r="B45" s="10">
        <v>2</v>
      </c>
      <c r="C45" s="10">
        <v>0</v>
      </c>
      <c r="D45" s="56"/>
      <c r="E45" s="10"/>
      <c r="F45" s="57"/>
    </row>
    <row r="46" spans="1:6" ht="49.5" x14ac:dyDescent="0.25">
      <c r="A46" s="33" t="s">
        <v>63</v>
      </c>
      <c r="B46" s="10">
        <v>2</v>
      </c>
      <c r="C46" s="10">
        <v>0</v>
      </c>
      <c r="D46" s="56"/>
      <c r="E46" s="10"/>
      <c r="F46" s="57"/>
    </row>
    <row r="47" spans="1:6" ht="27.75" customHeight="1" x14ac:dyDescent="0.25">
      <c r="A47" s="8" t="s">
        <v>66</v>
      </c>
      <c r="B47" s="10">
        <v>2</v>
      </c>
      <c r="C47" s="10">
        <v>2</v>
      </c>
      <c r="D47" s="49"/>
      <c r="E47" s="10"/>
      <c r="F47" s="55"/>
    </row>
    <row r="48" spans="1:6" ht="23.25" customHeight="1" x14ac:dyDescent="0.25">
      <c r="A48" s="30" t="s">
        <v>43</v>
      </c>
      <c r="B48" s="6">
        <f>B49+B52</f>
        <v>10</v>
      </c>
      <c r="C48" s="6">
        <f>C49+C52</f>
        <v>3</v>
      </c>
      <c r="D48" s="55"/>
      <c r="E48" s="6">
        <f>E49+E52</f>
        <v>0</v>
      </c>
      <c r="F48" s="55"/>
    </row>
    <row r="49" spans="1:6" ht="23.25" customHeight="1" x14ac:dyDescent="0.25">
      <c r="A49" s="30" t="s">
        <v>18</v>
      </c>
      <c r="B49" s="22">
        <f>SUM(B50:B51)</f>
        <v>4</v>
      </c>
      <c r="C49" s="35">
        <f>SUM(C50:C51)</f>
        <v>2</v>
      </c>
      <c r="D49" s="55"/>
      <c r="E49" s="43">
        <f>SUM(E50:E51)</f>
        <v>0</v>
      </c>
      <c r="F49" s="55"/>
    </row>
    <row r="50" spans="1:6" ht="83.25" customHeight="1" x14ac:dyDescent="0.25">
      <c r="A50" s="33" t="s">
        <v>134</v>
      </c>
      <c r="B50" s="10">
        <v>2</v>
      </c>
      <c r="C50" s="10">
        <v>2</v>
      </c>
      <c r="D50" s="49" t="s">
        <v>135</v>
      </c>
      <c r="E50" s="10"/>
      <c r="F50" s="49" t="s">
        <v>125</v>
      </c>
    </row>
    <row r="51" spans="1:6" ht="49.5" x14ac:dyDescent="0.25">
      <c r="A51" s="33" t="s">
        <v>56</v>
      </c>
      <c r="B51" s="10">
        <v>2</v>
      </c>
      <c r="C51" s="10">
        <v>0</v>
      </c>
      <c r="D51" s="55"/>
      <c r="E51" s="10"/>
      <c r="F51" s="56"/>
    </row>
    <row r="52" spans="1:6" ht="27" customHeight="1" x14ac:dyDescent="0.25">
      <c r="A52" s="30" t="s">
        <v>44</v>
      </c>
      <c r="B52" s="22">
        <f>SUM(B53:B55)</f>
        <v>6</v>
      </c>
      <c r="C52" s="35">
        <f>SUM(C53:C55)</f>
        <v>1</v>
      </c>
      <c r="D52" s="55"/>
      <c r="E52" s="43">
        <f>SUM(E53:E55)</f>
        <v>0</v>
      </c>
      <c r="F52" s="55"/>
    </row>
    <row r="53" spans="1:6" ht="33" x14ac:dyDescent="0.25">
      <c r="A53" s="8" t="s">
        <v>58</v>
      </c>
      <c r="B53" s="10">
        <v>2</v>
      </c>
      <c r="C53" s="10">
        <v>0</v>
      </c>
      <c r="D53" s="49" t="s">
        <v>46</v>
      </c>
      <c r="E53" s="10"/>
      <c r="F53" s="49" t="s">
        <v>46</v>
      </c>
    </row>
    <row r="54" spans="1:6" ht="33" x14ac:dyDescent="0.25">
      <c r="A54" s="8" t="s">
        <v>45</v>
      </c>
      <c r="B54" s="10">
        <v>2</v>
      </c>
      <c r="C54" s="10">
        <v>0</v>
      </c>
      <c r="D54" s="55"/>
      <c r="E54" s="10"/>
      <c r="F54" s="55"/>
    </row>
    <row r="55" spans="1:6" ht="54" customHeight="1" x14ac:dyDescent="0.25">
      <c r="A55" s="34" t="s">
        <v>67</v>
      </c>
      <c r="B55" s="10">
        <v>2</v>
      </c>
      <c r="C55" s="10">
        <v>1</v>
      </c>
      <c r="D55" s="55"/>
      <c r="E55" s="10"/>
      <c r="F55" s="55"/>
    </row>
    <row r="56" spans="1:6" ht="22.5" customHeight="1" x14ac:dyDescent="0.25">
      <c r="A56" s="23" t="s">
        <v>5</v>
      </c>
      <c r="B56" s="6">
        <f>B13+B20+B48</f>
        <v>62</v>
      </c>
      <c r="C56" s="6">
        <f>C13+C20+C48</f>
        <v>49</v>
      </c>
      <c r="D56" s="10"/>
      <c r="E56" s="6">
        <f>E13+E20+E48</f>
        <v>0</v>
      </c>
      <c r="F56" s="58"/>
    </row>
    <row r="57" spans="1:6" ht="27.75" customHeight="1" x14ac:dyDescent="0.25">
      <c r="A57" s="22" t="s">
        <v>6</v>
      </c>
      <c r="B57" s="6">
        <v>100</v>
      </c>
      <c r="C57" s="90">
        <f>ROUND(C56/B56*100,0)</f>
        <v>79</v>
      </c>
      <c r="D57" s="91"/>
      <c r="E57" s="88">
        <f>ROUND(E56/B56*100,0)</f>
        <v>0</v>
      </c>
      <c r="F57" s="88"/>
    </row>
    <row r="58" spans="1:6" ht="27" customHeight="1" x14ac:dyDescent="0.25">
      <c r="A58" s="22" t="s">
        <v>7</v>
      </c>
      <c r="B58" s="10"/>
      <c r="C58" s="88" t="str">
        <f>IF(AND(AND(C15=2,C22=2),C57&gt;=80),"Loại A",IF(AND(AND(C15=2,C22=2),C57&gt;=65),"Loại B",IF(AND(AND(C15=2,C22=2),C57&gt;=50),"Loại C",IF(AND(AND(C15=2,C22=2),C57&lt;50),"Không đạt chuẩn",IF(OR(C15&lt;2,C22&lt;2),"Không đạt chuẩn")))))</f>
        <v>Loại B</v>
      </c>
      <c r="D58" s="88"/>
      <c r="E58" s="88" t="str">
        <f>IF(AND(AND(E15=2,E22=2),E57&gt;=80),"Loại A",IF(AND(AND(E15=2,E22=2),E57&gt;=65),"Loại B",IF(AND(AND(E15=2,E22=2),E57&gt;=50),"Loại C",IF(AND(AND(E15=2,E22=2),E57&lt;50),"Không đạt chuẩn",IF(OR(E15&lt;2,E22&lt;2),"Không đạt chuẩn")))))</f>
        <v>Không đạt chuẩn</v>
      </c>
      <c r="F58" s="88"/>
    </row>
    <row r="59" spans="1:6" x14ac:dyDescent="0.25">
      <c r="A59" s="13"/>
    </row>
    <row r="60" spans="1:6" x14ac:dyDescent="0.25">
      <c r="A60" s="25" t="s">
        <v>150</v>
      </c>
      <c r="D60" s="87" t="s">
        <v>151</v>
      </c>
      <c r="E60" s="87"/>
      <c r="F60" s="87"/>
    </row>
    <row r="61" spans="1:6" x14ac:dyDescent="0.25">
      <c r="A61" s="26" t="s">
        <v>8</v>
      </c>
      <c r="D61" s="89" t="s">
        <v>9</v>
      </c>
      <c r="E61" s="89"/>
      <c r="F61" s="89"/>
    </row>
    <row r="62" spans="1:6" x14ac:dyDescent="0.25">
      <c r="A62" s="25" t="s">
        <v>10</v>
      </c>
      <c r="D62" s="87" t="s">
        <v>10</v>
      </c>
      <c r="E62" s="87"/>
      <c r="F62" s="87"/>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G29" sqref="G29"/>
    </sheetView>
  </sheetViews>
  <sheetFormatPr defaultRowHeight="16.5" x14ac:dyDescent="0.25"/>
  <cols>
    <col min="1" max="1" width="4.109375" style="63"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6" t="s">
        <v>152</v>
      </c>
      <c r="B2" s="86"/>
      <c r="C2" s="86"/>
      <c r="D2" s="11"/>
      <c r="E2" s="3"/>
      <c r="G2" s="82" t="s">
        <v>11</v>
      </c>
      <c r="H2" s="82"/>
      <c r="I2" s="82"/>
      <c r="J2" s="82"/>
    </row>
    <row r="3" spans="1:10" x14ac:dyDescent="0.25">
      <c r="B3" s="1"/>
      <c r="C3" s="1"/>
      <c r="D3" s="1"/>
      <c r="E3" s="2"/>
    </row>
    <row r="4" spans="1:10" ht="59.25" customHeight="1" x14ac:dyDescent="0.25">
      <c r="B4" s="83" t="s">
        <v>100</v>
      </c>
      <c r="C4" s="83"/>
      <c r="D4" s="83"/>
      <c r="E4" s="84"/>
      <c r="F4" s="84"/>
      <c r="G4" s="84"/>
      <c r="H4" s="84"/>
      <c r="I4" s="84"/>
      <c r="J4" s="84"/>
    </row>
    <row r="5" spans="1:10" ht="9.75" customHeight="1" x14ac:dyDescent="0.25">
      <c r="B5" s="39"/>
      <c r="C5" s="39"/>
      <c r="D5" s="39"/>
    </row>
    <row r="6" spans="1:10" ht="10.5" customHeight="1" x14ac:dyDescent="0.25">
      <c r="B6" s="4"/>
      <c r="C6" s="4"/>
      <c r="D6" s="4"/>
    </row>
    <row r="7" spans="1:10" ht="33" customHeight="1" x14ac:dyDescent="0.25">
      <c r="A7" s="92" t="s">
        <v>83</v>
      </c>
      <c r="B7" s="85" t="s">
        <v>84</v>
      </c>
      <c r="C7" s="93" t="s">
        <v>85</v>
      </c>
      <c r="D7" s="94"/>
      <c r="E7" s="95"/>
      <c r="F7" s="85" t="s">
        <v>86</v>
      </c>
      <c r="G7" s="85"/>
      <c r="H7" s="85" t="s">
        <v>87</v>
      </c>
      <c r="I7" s="85"/>
      <c r="J7" s="96" t="s">
        <v>88</v>
      </c>
    </row>
    <row r="8" spans="1:10" ht="33" x14ac:dyDescent="0.25">
      <c r="A8" s="92"/>
      <c r="B8" s="85"/>
      <c r="C8" s="37" t="s">
        <v>89</v>
      </c>
      <c r="D8" s="37" t="s">
        <v>90</v>
      </c>
      <c r="E8" s="37" t="s">
        <v>91</v>
      </c>
      <c r="F8" s="37" t="s">
        <v>92</v>
      </c>
      <c r="G8" s="37" t="s">
        <v>7</v>
      </c>
      <c r="H8" s="37" t="s">
        <v>92</v>
      </c>
      <c r="I8" s="37" t="s">
        <v>7</v>
      </c>
      <c r="J8" s="97"/>
    </row>
    <row r="9" spans="1:10" ht="20.25" customHeight="1" x14ac:dyDescent="0.25">
      <c r="A9" s="64" t="s">
        <v>93</v>
      </c>
      <c r="B9" s="61" t="s">
        <v>167</v>
      </c>
      <c r="C9" s="65" t="s">
        <v>186</v>
      </c>
      <c r="D9" s="59"/>
      <c r="E9" s="59"/>
      <c r="F9" s="59">
        <v>90</v>
      </c>
      <c r="G9" s="59" t="s">
        <v>214</v>
      </c>
      <c r="H9" s="59"/>
      <c r="I9" s="59"/>
      <c r="J9" s="60"/>
    </row>
    <row r="10" spans="1:10" ht="20.25" customHeight="1" x14ac:dyDescent="0.25">
      <c r="A10" s="64" t="s">
        <v>94</v>
      </c>
      <c r="B10" s="61" t="s">
        <v>168</v>
      </c>
      <c r="C10" s="65" t="s">
        <v>186</v>
      </c>
      <c r="D10" s="59"/>
      <c r="E10" s="59"/>
      <c r="F10" s="6" t="s">
        <v>215</v>
      </c>
      <c r="G10" s="59"/>
      <c r="H10" s="59"/>
      <c r="I10" s="59"/>
      <c r="J10" s="60"/>
    </row>
    <row r="11" spans="1:10" ht="20.25" customHeight="1" x14ac:dyDescent="0.25">
      <c r="A11" s="64" t="s">
        <v>95</v>
      </c>
      <c r="B11" s="61" t="s">
        <v>169</v>
      </c>
      <c r="C11" s="59" t="s">
        <v>186</v>
      </c>
      <c r="D11" s="59"/>
      <c r="E11" s="59"/>
      <c r="F11" s="6" t="s">
        <v>193</v>
      </c>
      <c r="G11" s="59"/>
      <c r="H11" s="59"/>
      <c r="I11" s="59"/>
      <c r="J11" s="60"/>
    </row>
    <row r="12" spans="1:10" ht="20.25" customHeight="1" x14ac:dyDescent="0.25">
      <c r="A12" s="64" t="s">
        <v>96</v>
      </c>
      <c r="B12" s="62" t="s">
        <v>170</v>
      </c>
      <c r="C12" s="65"/>
      <c r="D12" s="59" t="s">
        <v>186</v>
      </c>
      <c r="E12" s="59"/>
      <c r="F12" s="59"/>
      <c r="G12" s="59"/>
      <c r="H12" s="59"/>
      <c r="I12" s="59"/>
      <c r="J12" s="60"/>
    </row>
    <row r="13" spans="1:10" ht="20.25" customHeight="1" x14ac:dyDescent="0.25">
      <c r="A13" s="64" t="s">
        <v>97</v>
      </c>
      <c r="B13" s="62" t="s">
        <v>171</v>
      </c>
      <c r="C13" s="65"/>
      <c r="D13" s="59" t="s">
        <v>186</v>
      </c>
      <c r="E13" s="59"/>
      <c r="F13" s="59"/>
      <c r="G13" s="59"/>
      <c r="H13" s="59"/>
      <c r="I13" s="59"/>
      <c r="J13" s="60"/>
    </row>
    <row r="14" spans="1:10" ht="20.25" customHeight="1" x14ac:dyDescent="0.25">
      <c r="A14" s="64" t="s">
        <v>98</v>
      </c>
      <c r="B14" s="62" t="s">
        <v>172</v>
      </c>
      <c r="C14" s="65"/>
      <c r="D14" s="59" t="s">
        <v>186</v>
      </c>
      <c r="E14" s="59"/>
      <c r="F14" s="59"/>
      <c r="G14" s="59"/>
      <c r="H14" s="59"/>
      <c r="I14" s="59"/>
      <c r="J14" s="60"/>
    </row>
    <row r="15" spans="1:10" ht="20.25" customHeight="1" x14ac:dyDescent="0.25">
      <c r="A15" s="64" t="s">
        <v>153</v>
      </c>
      <c r="B15" s="62" t="s">
        <v>173</v>
      </c>
      <c r="C15" s="65"/>
      <c r="D15" s="59" t="s">
        <v>186</v>
      </c>
      <c r="E15" s="59"/>
      <c r="F15" s="59"/>
      <c r="G15" s="59"/>
      <c r="H15" s="59"/>
      <c r="I15" s="59"/>
      <c r="J15" s="60"/>
    </row>
    <row r="16" spans="1:10" ht="20.25" customHeight="1" x14ac:dyDescent="0.25">
      <c r="A16" s="64" t="s">
        <v>154</v>
      </c>
      <c r="B16" s="62" t="s">
        <v>174</v>
      </c>
      <c r="C16" s="65"/>
      <c r="D16" s="59" t="s">
        <v>186</v>
      </c>
      <c r="E16" s="59"/>
      <c r="F16" s="59"/>
      <c r="G16" s="59"/>
      <c r="H16" s="59"/>
      <c r="I16" s="59"/>
      <c r="J16" s="60"/>
    </row>
    <row r="17" spans="1:10" ht="20.25" customHeight="1" x14ac:dyDescent="0.25">
      <c r="A17" s="64" t="s">
        <v>155</v>
      </c>
      <c r="B17" s="62" t="s">
        <v>175</v>
      </c>
      <c r="C17" s="65"/>
      <c r="D17" s="59" t="s">
        <v>186</v>
      </c>
      <c r="E17" s="59"/>
      <c r="F17" s="59"/>
      <c r="G17" s="59"/>
      <c r="H17" s="59"/>
      <c r="I17" s="59"/>
      <c r="J17" s="60"/>
    </row>
    <row r="18" spans="1:10" ht="20.25" customHeight="1" x14ac:dyDescent="0.25">
      <c r="A18" s="64" t="s">
        <v>156</v>
      </c>
      <c r="B18" s="61" t="s">
        <v>176</v>
      </c>
      <c r="C18" s="65"/>
      <c r="D18" s="59" t="s">
        <v>186</v>
      </c>
      <c r="E18" s="59"/>
      <c r="F18" s="6" t="s">
        <v>215</v>
      </c>
      <c r="G18" s="59"/>
      <c r="H18" s="59"/>
      <c r="I18" s="59"/>
      <c r="J18" s="60"/>
    </row>
    <row r="19" spans="1:10" ht="20.25" customHeight="1" x14ac:dyDescent="0.25">
      <c r="A19" s="64" t="s">
        <v>157</v>
      </c>
      <c r="B19" s="61" t="s">
        <v>177</v>
      </c>
      <c r="C19" s="65"/>
      <c r="D19" s="59" t="s">
        <v>186</v>
      </c>
      <c r="E19" s="59"/>
      <c r="F19" s="6" t="s">
        <v>215</v>
      </c>
      <c r="G19" s="59"/>
      <c r="H19" s="59"/>
      <c r="I19" s="59"/>
      <c r="J19" s="60"/>
    </row>
    <row r="20" spans="1:10" ht="20.25" customHeight="1" x14ac:dyDescent="0.25">
      <c r="A20" s="64" t="s">
        <v>158</v>
      </c>
      <c r="B20" s="62" t="s">
        <v>178</v>
      </c>
      <c r="C20" s="65"/>
      <c r="D20" s="59" t="s">
        <v>186</v>
      </c>
      <c r="E20" s="59"/>
      <c r="F20" s="59"/>
      <c r="G20" s="59"/>
      <c r="H20" s="59"/>
      <c r="I20" s="59"/>
      <c r="J20" s="60"/>
    </row>
    <row r="21" spans="1:10" ht="20.25" customHeight="1" x14ac:dyDescent="0.25">
      <c r="A21" s="64" t="s">
        <v>159</v>
      </c>
      <c r="B21" s="62" t="s">
        <v>179</v>
      </c>
      <c r="C21" s="65"/>
      <c r="D21" s="59" t="s">
        <v>186</v>
      </c>
      <c r="E21" s="59"/>
      <c r="F21" s="59"/>
      <c r="G21" s="59"/>
      <c r="H21" s="59"/>
      <c r="I21" s="59"/>
      <c r="J21" s="60"/>
    </row>
    <row r="22" spans="1:10" ht="20.25" customHeight="1" x14ac:dyDescent="0.25">
      <c r="A22" s="64" t="s">
        <v>160</v>
      </c>
      <c r="B22" s="62" t="s">
        <v>180</v>
      </c>
      <c r="C22" s="65"/>
      <c r="D22" s="59" t="s">
        <v>186</v>
      </c>
      <c r="E22" s="59"/>
      <c r="F22" s="59"/>
      <c r="G22" s="59"/>
      <c r="H22" s="59"/>
      <c r="I22" s="59"/>
      <c r="J22" s="60"/>
    </row>
    <row r="23" spans="1:10" ht="20.25" customHeight="1" x14ac:dyDescent="0.25">
      <c r="A23" s="64" t="s">
        <v>161</v>
      </c>
      <c r="B23" s="62" t="s">
        <v>181</v>
      </c>
      <c r="C23" s="66"/>
      <c r="D23" s="59" t="s">
        <v>186</v>
      </c>
      <c r="E23" s="16"/>
      <c r="F23" s="16"/>
      <c r="G23" s="16"/>
      <c r="H23" s="16"/>
      <c r="I23" s="16"/>
      <c r="J23" s="44"/>
    </row>
    <row r="24" spans="1:10" ht="20.25" customHeight="1" x14ac:dyDescent="0.25">
      <c r="A24" s="64" t="s">
        <v>162</v>
      </c>
      <c r="B24" s="62" t="s">
        <v>182</v>
      </c>
      <c r="C24" s="65"/>
      <c r="D24" s="59" t="s">
        <v>186</v>
      </c>
      <c r="E24" s="16"/>
      <c r="F24" s="16"/>
      <c r="G24" s="16"/>
      <c r="H24" s="16"/>
      <c r="I24" s="16"/>
      <c r="J24" s="44"/>
    </row>
    <row r="25" spans="1:10" ht="20.25" customHeight="1" x14ac:dyDescent="0.25">
      <c r="A25" s="64" t="s">
        <v>163</v>
      </c>
      <c r="B25" s="62" t="s">
        <v>183</v>
      </c>
      <c r="C25" s="65"/>
      <c r="D25" s="59" t="s">
        <v>186</v>
      </c>
      <c r="E25" s="16"/>
      <c r="F25" s="16"/>
      <c r="G25" s="16"/>
      <c r="H25" s="16"/>
      <c r="I25" s="16"/>
      <c r="J25" s="44"/>
    </row>
    <row r="26" spans="1:10" ht="20.25" customHeight="1" x14ac:dyDescent="0.25">
      <c r="A26" s="64" t="s">
        <v>164</v>
      </c>
      <c r="B26" s="61" t="s">
        <v>184</v>
      </c>
      <c r="C26" s="66"/>
      <c r="D26" s="59" t="s">
        <v>186</v>
      </c>
      <c r="E26" s="16"/>
      <c r="F26" s="6" t="s">
        <v>215</v>
      </c>
      <c r="G26" s="16"/>
      <c r="H26" s="16"/>
      <c r="I26" s="16"/>
      <c r="J26" s="44"/>
    </row>
    <row r="27" spans="1:10" ht="20.25" customHeight="1" x14ac:dyDescent="0.25">
      <c r="A27" s="64" t="s">
        <v>165</v>
      </c>
      <c r="B27" s="62" t="s">
        <v>185</v>
      </c>
      <c r="C27" s="66"/>
      <c r="D27" s="59" t="s">
        <v>186</v>
      </c>
      <c r="E27" s="16"/>
      <c r="F27" s="16"/>
      <c r="G27" s="16"/>
      <c r="H27" s="16"/>
      <c r="I27" s="16"/>
      <c r="J27" s="44"/>
    </row>
    <row r="28" spans="1:10" x14ac:dyDescent="0.25">
      <c r="B28" s="13"/>
      <c r="C28" s="13"/>
      <c r="D28" s="13"/>
    </row>
    <row r="29" spans="1:10" x14ac:dyDescent="0.25">
      <c r="B29" s="36"/>
      <c r="C29" s="36"/>
      <c r="D29" s="36"/>
      <c r="H29" s="87" t="s">
        <v>166</v>
      </c>
      <c r="I29" s="87"/>
      <c r="J29" s="87"/>
    </row>
    <row r="30" spans="1:10" ht="23.25" customHeight="1" x14ac:dyDescent="0.25">
      <c r="B30" s="38" t="s">
        <v>99</v>
      </c>
      <c r="C30" s="38"/>
      <c r="D30" s="38"/>
      <c r="H30" s="89" t="s">
        <v>101</v>
      </c>
      <c r="I30" s="89"/>
      <c r="J30" s="89"/>
    </row>
    <row r="31" spans="1:10" x14ac:dyDescent="0.25">
      <c r="B31" s="36"/>
      <c r="C31" s="36"/>
      <c r="D31" s="36"/>
      <c r="G31" s="87"/>
      <c r="H31" s="87"/>
      <c r="I31" s="87"/>
      <c r="J31" s="87"/>
    </row>
  </sheetData>
  <mergeCells count="12">
    <mergeCell ref="H29:J29"/>
    <mergeCell ref="H30:J30"/>
    <mergeCell ref="G31:J31"/>
    <mergeCell ref="A2:C2"/>
    <mergeCell ref="G2:J2"/>
    <mergeCell ref="B4:J4"/>
    <mergeCell ref="A7:A8"/>
    <mergeCell ref="B7:B8"/>
    <mergeCell ref="C7:E7"/>
    <mergeCell ref="F7:G7"/>
    <mergeCell ref="H7:I7"/>
    <mergeCell ref="J7:J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NHANVIEN</vt:lpstr>
      <vt:lpstr>Mẫu 4</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CHU.THIEN-PC</cp:lastModifiedBy>
  <cp:lastPrinted>2018-10-02T01:11:25Z</cp:lastPrinted>
  <dcterms:created xsi:type="dcterms:W3CDTF">2018-08-15T07:37:54Z</dcterms:created>
  <dcterms:modified xsi:type="dcterms:W3CDTF">2019-05-15T08:39:46Z</dcterms:modified>
</cp:coreProperties>
</file>